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Frontier Economics Ltd\"/>
    </mc:Choice>
  </mc:AlternateContent>
  <xr:revisionPtr revIDLastSave="0" documentId="13_ncr:1_{91933567-B6AE-485B-9106-5123A976DC92}" xr6:coauthVersionLast="47" xr6:coauthVersionMax="47" xr10:uidLastSave="{00000000-0000-0000-0000-000000000000}"/>
  <bookViews>
    <workbookView xWindow="-120" yWindow="-120" windowWidth="29040" windowHeight="15720" xr2:uid="{2AE2F0DF-C635-4ADC-AEAE-028F0FB9CCC0}"/>
  </bookViews>
  <sheets>
    <sheet name="DP_NACE_ODDÍL_2022_2025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4" i="2" l="1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</calcChain>
</file>

<file path=xl/sharedStrings.xml><?xml version="1.0" encoding="utf-8"?>
<sst xmlns="http://schemas.openxmlformats.org/spreadsheetml/2006/main" count="211" uniqueCount="192">
  <si>
    <t>2022</t>
  </si>
  <si>
    <t>2023</t>
  </si>
  <si>
    <t>2024</t>
  </si>
  <si>
    <t>2025</t>
  </si>
  <si>
    <t>CELKEM</t>
  </si>
  <si>
    <t>DAŇ Z PŘIDANÉ HODNOTY (DP 70)</t>
  </si>
  <si>
    <t>DAŇ SILNIČNÍ (DP 74)</t>
  </si>
  <si>
    <t>DAŇ Z NEOČEKÁVANÝCH ZISKŮ (DP 787)</t>
  </si>
  <si>
    <t>DAŇ Z PŘÍJMU PRÁVNICKÝCH OSOB (DP 770)</t>
  </si>
  <si>
    <t>DAŇ Z PŘÍJMU PRÁVNICKÝCH OSOB VYBÍRANÁ SRÁŽKOU (DP 771)</t>
  </si>
  <si>
    <t>DAŇ Z NEMOVITÝCH VĚCÍ (DP 775)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</si>
  <si>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</si>
  <si>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</si>
  <si>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</si>
  <si>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</si>
  <si>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</si>
  <si>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</si>
  <si>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</si>
  <si>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</si>
  <si>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</si>
  <si>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</si>
  <si>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</si>
  <si>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</si>
  <si>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</si>
  <si>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</si>
  <si>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</si>
  <si>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</si>
  <si>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</si>
  <si>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</si>
  <si>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</si>
  <si>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</si>
  <si>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</si>
  <si>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</si>
  <si>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</si>
  <si>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</si>
  <si>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</si>
  <si>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</si>
  <si>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</si>
  <si>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</si>
  <si>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</si>
  <si>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</si>
  <si>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</si>
  <si>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</si>
  <si>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</si>
  <si>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</si>
  <si>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</si>
  <si>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</si>
  <si>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</si>
  <si>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</si>
  <si>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</si>
  <si>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</si>
  <si>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</si>
  <si>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</si>
  <si>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</si>
  <si>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</si>
  <si>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</si>
  <si>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</si>
  <si>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</si>
  <si>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</si>
  <si>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</si>
  <si>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</si>
  <si>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</si>
  <si>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</si>
  <si>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</si>
  <si>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</si>
  <si>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</si>
  <si>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</si>
  <si>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</si>
  <si>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</si>
  <si>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</si>
  <si>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</si>
  <si>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</si>
  <si>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</si>
  <si>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</si>
  <si>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</si>
  <si>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</si>
  <si>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</si>
  <si>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</si>
  <si>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</si>
  <si>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</si>
  <si>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</si>
  <si>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</si>
  <si>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</si>
  <si>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</si>
  <si>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</si>
  <si>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</si>
  <si>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</si>
  <si>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</si>
  <si>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</si>
  <si>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</si>
  <si>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</si>
  <si>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</si>
  <si>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</si>
  <si>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</si>
  <si>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</si>
  <si>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</si>
  <si>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</si>
  <si>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</si>
  <si>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</si>
  <si>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ODDÍL NACE</t>
  </si>
  <si>
    <t>Přehled vývoje inkasa na vybraných druzích příjmů dle příslušného oddílu NACE v letech 2022 až 2025 (v Kč)</t>
  </si>
  <si>
    <t>Rostlinná a živočišná výroba, myslivost a související činnosti</t>
  </si>
  <si>
    <t>Lesnictví a těžba dřeva</t>
  </si>
  <si>
    <t xml:space="preserve">Rybolov a akvakultura </t>
  </si>
  <si>
    <t xml:space="preserve">Těžba a úprava černého a hnědého uhlí </t>
  </si>
  <si>
    <t>Těžba ropy a zemního plynu</t>
  </si>
  <si>
    <t>Těžba a úprava rud</t>
  </si>
  <si>
    <t>Ostatní těžba a dobývání</t>
  </si>
  <si>
    <t>Podpůrné činnosti při těžbě</t>
  </si>
  <si>
    <t>Výroba potravinářských výrobků</t>
  </si>
  <si>
    <t>Výroba nápojů</t>
  </si>
  <si>
    <t>Výroba tabákových výrobků</t>
  </si>
  <si>
    <t xml:space="preserve">Výroba textilií </t>
  </si>
  <si>
    <t>Výroba oděvů</t>
  </si>
  <si>
    <t xml:space="preserve">Výroba usní a souvisejících výrobků </t>
  </si>
  <si>
    <t>Zpracování dřeva, výroba dřevěných, korkových, proutěných a slaměných výrobků, kromě nábytku</t>
  </si>
  <si>
    <t>Výroba papíru a výrobků z papíru</t>
  </si>
  <si>
    <t>Tisk a rozmnožování nahraných nosičů</t>
  </si>
  <si>
    <t xml:space="preserve">Výroba koksu a rafinovaných ropných produktů </t>
  </si>
  <si>
    <t>Výroba chemických látek a chemických přípravků</t>
  </si>
  <si>
    <t>Výroba základních farmaceutických výrobků a farmaceutických přípravků</t>
  </si>
  <si>
    <t>Výroba pryžových a plastových výrobků</t>
  </si>
  <si>
    <t>Výroba ostatních nekovových minerálních výrobků</t>
  </si>
  <si>
    <t>Výroba základních kovů, hutní zpracování kovů; slévárenství</t>
  </si>
  <si>
    <t>Výroba kovových konstrukcí a kovodělných výrobků, kromě strojů a zařízení</t>
  </si>
  <si>
    <t>Výroba počítačů, elektronických a optických přístrojů a zařízení</t>
  </si>
  <si>
    <t>Výroba elektrických zařízení</t>
  </si>
  <si>
    <t>Výroba strojů a zařízení j. n.</t>
  </si>
  <si>
    <t>Výroba motorových vozidel (kromě motocyklů), přívěsů a návěsů</t>
  </si>
  <si>
    <t>Výroba ostatních dopravních prostředků a zařízení</t>
  </si>
  <si>
    <t>Výroba nábytku</t>
  </si>
  <si>
    <t>Ostatní zpracovatelský průmysl</t>
  </si>
  <si>
    <t>Opravy a instalace strojů a zařízení</t>
  </si>
  <si>
    <t>Výroba a rozvod elektřiny, plynu, tepla a klimatizovaného vzduchu</t>
  </si>
  <si>
    <t xml:space="preserve">Shromažďování, úprava a rozvod vody </t>
  </si>
  <si>
    <t>Činnosti související s odpadními vodami</t>
  </si>
  <si>
    <t>Shromažďování, sběr a odstraňování odpadů, úprava odpadů k dalšímu využití</t>
  </si>
  <si>
    <t>Sanace a jiné činnosti související s odpady</t>
  </si>
  <si>
    <t>Výstavba budov</t>
  </si>
  <si>
    <t>Inženýrské stavitelství</t>
  </si>
  <si>
    <t xml:space="preserve">Specializované stavební činnosti </t>
  </si>
  <si>
    <t xml:space="preserve">Velkoobchod, maloobchod a opravy motorových vozidel </t>
  </si>
  <si>
    <t xml:space="preserve">Velkoobchod, kromě motorových vozidel </t>
  </si>
  <si>
    <t xml:space="preserve">Maloobchod, kromě motorových vozidel </t>
  </si>
  <si>
    <t>Pozemní a potrubní doprava</t>
  </si>
  <si>
    <t>Vodní doprava</t>
  </si>
  <si>
    <t>Letecká doprava</t>
  </si>
  <si>
    <t>Skladování a vedlejší činnosti v dopravě</t>
  </si>
  <si>
    <t>Poštovní a kurýrní činnosti</t>
  </si>
  <si>
    <t>Ubytování</t>
  </si>
  <si>
    <t>Stravování a pohostinství</t>
  </si>
  <si>
    <t>Vydavatelské činnosti</t>
  </si>
  <si>
    <t>Činnosti v oblasti filmů, videozáznamů a televizních programů, pořizování zvukových nahrávek a hudební vydavatelské činnosti</t>
  </si>
  <si>
    <t>Tvorba programů a vysílání</t>
  </si>
  <si>
    <t>Telekomunikační činnosti</t>
  </si>
  <si>
    <t>Činnosti v oblasti informačních technologií</t>
  </si>
  <si>
    <t>Informační činnosti</t>
  </si>
  <si>
    <t>Finanční zprostředkování, kromě pojišťovnictví a penzijního financování</t>
  </si>
  <si>
    <t>Pojištění, zajištění a penzijní financování, kromě povinného sociálního zabezpečení</t>
  </si>
  <si>
    <t>Ostatní finanční činnosti</t>
  </si>
  <si>
    <t>Činnosti v oblasti nemovitostí</t>
  </si>
  <si>
    <t>Právní a účetnické činnosti</t>
  </si>
  <si>
    <t>Činnosti vedení podniků; poradenství v oblasti řízení</t>
  </si>
  <si>
    <t>Architektonické a inženýrské činnosti; technické zkoušky a analýzy</t>
  </si>
  <si>
    <t>Výzkum a vývoj</t>
  </si>
  <si>
    <t>Reklama a průzkum trhu</t>
  </si>
  <si>
    <t>Ostatní profesní, vědecké a technické činnosti</t>
  </si>
  <si>
    <t>Veterinární činnosti</t>
  </si>
  <si>
    <t>Činnosti v oblasti pronájmu a operativního leasingu</t>
  </si>
  <si>
    <t>Činnosti související se zaměstnáním</t>
  </si>
  <si>
    <t>Činnosti cestovních agentur, kanceláří a jiné rezervační a související činnosti</t>
  </si>
  <si>
    <t>Bezpečnostní a pátrací činnosti</t>
  </si>
  <si>
    <t xml:space="preserve">Činnosti související se stavbami a úpravou krajiny </t>
  </si>
  <si>
    <t>Administrativní, kancelářské a jiné podpůrné činnosti pro podnikání</t>
  </si>
  <si>
    <t>Veřejná správa a obrana; povinné sociální zabezpečení</t>
  </si>
  <si>
    <t>Vzdělávání</t>
  </si>
  <si>
    <t>Zdravotní péče</t>
  </si>
  <si>
    <t>Pobytové služby sociální péče</t>
  </si>
  <si>
    <t>Ambulantní nebo terénní sociální služby</t>
  </si>
  <si>
    <t>Tvůrčí, umělecké a zábavní činnosti</t>
  </si>
  <si>
    <t>Činnosti knihoven, archivů, muzeí a jiných kulturních zařízení</t>
  </si>
  <si>
    <t>Činnosti heren, kasin a sázkových kanceláří</t>
  </si>
  <si>
    <t xml:space="preserve">Sportovní, zábavní a rekreační činnosti </t>
  </si>
  <si>
    <t>Činnosti organizací sdružujících osoby za účelem prosazování společných zájmů</t>
  </si>
  <si>
    <t>Opravy počítačů a výrobků pro osobní potřebu a převážně pro domácnost</t>
  </si>
  <si>
    <t>Poskytování ostatních osobních služeb</t>
  </si>
  <si>
    <t xml:space="preserve">Činnosti domácností jako zaměstnavatelů domácího personálu </t>
  </si>
  <si>
    <t>Činnosti domácností produkujících blíže neurčené výrobky a služby pro vlastní potřebu</t>
  </si>
  <si>
    <t>Činnosti exteritoriálních organizací a orgánů</t>
  </si>
  <si>
    <t>Neurčeno</t>
  </si>
  <si>
    <t>x</t>
  </si>
  <si>
    <t>NÁZEV PŘÍSLUŠNÉHO ODDÍLU 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</si>
</sst>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EBFFC3"/>
        <bgColor indexed="64"/>
      </patternFill>
    </fill>
    <fill>
      <patternFill patternType="solid">
        <fgColor rgb="FFE6E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FAFABE"/>
        <bgColor indexed="64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3" fontId="0" fillId="3" borderId="4" xfId="0" applyNumberFormat="1" applyFill="1" applyBorder="1" applyAlignment="1">
      <alignment horizontal="right" indent="1"/>
    </xf>
    <xf numFmtId="3" fontId="0" fillId="3" borderId="5" xfId="0" applyNumberFormat="1" applyFill="1" applyBorder="1" applyAlignment="1">
      <alignment horizontal="right" indent="1"/>
    </xf>
    <xf numFmtId="3" fontId="0" fillId="3" borderId="6" xfId="0" applyNumberFormat="1" applyFill="1" applyBorder="1" applyAlignment="1">
      <alignment horizontal="right" indent="1"/>
    </xf>
    <xf numFmtId="3" fontId="0" fillId="2" borderId="15" xfId="0" applyNumberFormat="1" applyFill="1" applyBorder="1" applyAlignment="1">
      <alignment horizontal="right" indent="1"/>
    </xf>
    <xf numFmtId="3" fontId="0" fillId="2" borderId="5" xfId="0" applyNumberFormat="1" applyFill="1" applyBorder="1" applyAlignment="1">
      <alignment horizontal="right" indent="1"/>
    </xf>
    <xf numFmtId="3" fontId="0" fillId="2" borderId="21" xfId="0" applyNumberFormat="1" applyFill="1" applyBorder="1" applyAlignment="1">
      <alignment horizontal="right" indent="1"/>
    </xf>
    <xf numFmtId="3" fontId="0" fillId="4" borderId="4" xfId="0" applyNumberFormat="1" applyFill="1" applyBorder="1" applyAlignment="1">
      <alignment horizontal="right" indent="1"/>
    </xf>
    <xf numFmtId="3" fontId="0" fillId="4" borderId="5" xfId="0" applyNumberFormat="1" applyFill="1" applyBorder="1" applyAlignment="1">
      <alignment horizontal="right" indent="1"/>
    </xf>
    <xf numFmtId="3" fontId="0" fillId="4" borderId="6" xfId="0" applyNumberFormat="1" applyFill="1" applyBorder="1" applyAlignment="1">
      <alignment horizontal="right" indent="1"/>
    </xf>
    <xf numFmtId="3" fontId="0" fillId="7" borderId="15" xfId="0" applyNumberFormat="1" applyFill="1" applyBorder="1" applyAlignment="1">
      <alignment horizontal="right" indent="1"/>
    </xf>
    <xf numFmtId="3" fontId="0" fillId="7" borderId="5" xfId="0" applyNumberFormat="1" applyFill="1" applyBorder="1" applyAlignment="1">
      <alignment horizontal="right" indent="1"/>
    </xf>
    <xf numFmtId="3" fontId="0" fillId="7" borderId="21" xfId="0" applyNumberFormat="1" applyFill="1" applyBorder="1" applyAlignment="1">
      <alignment horizontal="right" indent="1"/>
    </xf>
    <xf numFmtId="3" fontId="0" fillId="5" borderId="4" xfId="0" applyNumberFormat="1" applyFill="1" applyBorder="1" applyAlignment="1">
      <alignment horizontal="right" indent="1"/>
    </xf>
    <xf numFmtId="3" fontId="0" fillId="5" borderId="5" xfId="0" applyNumberFormat="1" applyFill="1" applyBorder="1" applyAlignment="1">
      <alignment horizontal="right" indent="1"/>
    </xf>
    <xf numFmtId="3" fontId="0" fillId="5" borderId="6" xfId="0" applyNumberFormat="1" applyFill="1" applyBorder="1" applyAlignment="1">
      <alignment horizontal="right" indent="1"/>
    </xf>
    <xf numFmtId="3" fontId="0" fillId="3" borderId="1" xfId="0" applyNumberFormat="1" applyFill="1" applyBorder="1" applyAlignment="1">
      <alignment horizontal="right" indent="1"/>
    </xf>
    <xf numFmtId="3" fontId="0" fillId="3" borderId="2" xfId="0" applyNumberFormat="1" applyFill="1" applyBorder="1" applyAlignment="1">
      <alignment horizontal="right" indent="1"/>
    </xf>
    <xf numFmtId="3" fontId="0" fillId="3" borderId="3" xfId="0" applyNumberFormat="1" applyFill="1" applyBorder="1" applyAlignment="1">
      <alignment horizontal="right" indent="1"/>
    </xf>
    <xf numFmtId="3" fontId="0" fillId="2" borderId="16" xfId="0" applyNumberFormat="1" applyFill="1" applyBorder="1" applyAlignment="1">
      <alignment horizontal="right" indent="1"/>
    </xf>
    <xf numFmtId="3" fontId="0" fillId="2" borderId="2" xfId="0" applyNumberFormat="1" applyFill="1" applyBorder="1" applyAlignment="1">
      <alignment horizontal="right" indent="1"/>
    </xf>
    <xf numFmtId="3" fontId="0" fillId="2" borderId="22" xfId="0" applyNumberFormat="1" applyFill="1" applyBorder="1" applyAlignment="1">
      <alignment horizontal="right" indent="1"/>
    </xf>
    <xf numFmtId="3" fontId="0" fillId="4" borderId="1" xfId="0" applyNumberFormat="1" applyFill="1" applyBorder="1" applyAlignment="1">
      <alignment horizontal="right" indent="1"/>
    </xf>
    <xf numFmtId="3" fontId="0" fillId="4" borderId="2" xfId="0" applyNumberFormat="1" applyFill="1" applyBorder="1" applyAlignment="1">
      <alignment horizontal="right" indent="1"/>
    </xf>
    <xf numFmtId="3" fontId="0" fillId="4" borderId="3" xfId="0" applyNumberFormat="1" applyFill="1" applyBorder="1" applyAlignment="1">
      <alignment horizontal="right" indent="1"/>
    </xf>
    <xf numFmtId="3" fontId="0" fillId="7" borderId="16" xfId="0" applyNumberFormat="1" applyFill="1" applyBorder="1" applyAlignment="1">
      <alignment horizontal="right" indent="1"/>
    </xf>
    <xf numFmtId="3" fontId="0" fillId="7" borderId="2" xfId="0" applyNumberFormat="1" applyFill="1" applyBorder="1" applyAlignment="1">
      <alignment horizontal="right" indent="1"/>
    </xf>
    <xf numFmtId="3" fontId="0" fillId="7" borderId="22" xfId="0" applyNumberFormat="1" applyFill="1" applyBorder="1" applyAlignment="1">
      <alignment horizontal="right" indent="1"/>
    </xf>
    <xf numFmtId="3" fontId="0" fillId="5" borderId="1" xfId="0" applyNumberFormat="1" applyFill="1" applyBorder="1" applyAlignment="1">
      <alignment horizontal="right" indent="1"/>
    </xf>
    <xf numFmtId="3" fontId="0" fillId="5" borderId="2" xfId="0" applyNumberFormat="1" applyFill="1" applyBorder="1" applyAlignment="1">
      <alignment horizontal="right" indent="1"/>
    </xf>
    <xf numFmtId="3" fontId="0" fillId="5" borderId="3" xfId="0" applyNumberFormat="1" applyFill="1" applyBorder="1" applyAlignment="1">
      <alignment horizontal="right" indent="1"/>
    </xf>
    <xf numFmtId="3" fontId="3" fillId="8" borderId="23" xfId="0" applyNumberFormat="1" applyFont="1" applyFill="1" applyBorder="1" applyAlignment="1">
      <alignment horizontal="right" indent="1"/>
    </xf>
    <xf numFmtId="3" fontId="3" fillId="8" borderId="24" xfId="0" applyNumberFormat="1" applyFont="1" applyFill="1" applyBorder="1" applyAlignment="1">
      <alignment horizontal="right" indent="1"/>
    </xf>
    <xf numFmtId="3" fontId="3" fillId="8" borderId="25" xfId="0" applyNumberFormat="1" applyFont="1" applyFill="1" applyBorder="1" applyAlignment="1">
      <alignment horizontal="right" indent="1"/>
    </xf>
    <xf numFmtId="3" fontId="3" fillId="8" borderId="26" xfId="0" applyNumberFormat="1" applyFont="1" applyFill="1" applyBorder="1" applyAlignment="1">
      <alignment horizontal="right" indent="1"/>
    </xf>
    <xf numFmtId="3" fontId="3" fillId="8" borderId="27" xfId="0" applyNumberFormat="1" applyFont="1" applyFill="1" applyBorder="1" applyAlignment="1">
      <alignment horizontal="right" indent="1"/>
    </xf>
    <xf numFmtId="3" fontId="0" fillId="9" borderId="5" xfId="0" applyNumberFormat="1" applyFill="1" applyBorder="1" applyAlignment="1">
      <alignment horizontal="right" indent="1"/>
    </xf>
    <xf numFmtId="3" fontId="0" fillId="9" borderId="2" xfId="0" applyNumberFormat="1" applyFill="1" applyBorder="1" applyAlignment="1">
      <alignment horizontal="right" indent="1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0" fillId="10" borderId="0" xfId="0" applyFill="1"/>
    <xf numFmtId="0" fontId="2" fillId="10" borderId="7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2" fillId="10" borderId="20" xfId="0" applyFont="1" applyFill="1" applyBorder="1" applyAlignment="1">
      <alignment horizontal="center"/>
    </xf>
    <xf numFmtId="0" fontId="1" fillId="10" borderId="13" xfId="0" applyFont="1" applyFill="1" applyBorder="1" applyAlignment="1">
      <alignment horizontal="center"/>
    </xf>
    <xf numFmtId="0" fontId="4" fillId="10" borderId="0" xfId="0" applyFont="1" applyFill="1"/>
    <xf numFmtId="3" fontId="0" fillId="9" borderId="4" xfId="0" applyNumberFormat="1" applyFill="1" applyBorder="1" applyAlignment="1">
      <alignment horizontal="right" indent="1"/>
    </xf>
    <xf numFmtId="3" fontId="0" fillId="9" borderId="6" xfId="0" applyNumberFormat="1" applyFill="1" applyBorder="1" applyAlignment="1">
      <alignment horizontal="right" indent="1"/>
    </xf>
    <xf numFmtId="3" fontId="0" fillId="9" borderId="1" xfId="0" applyNumberFormat="1" applyFill="1" applyBorder="1" applyAlignment="1">
      <alignment horizontal="right" indent="1"/>
    </xf>
    <xf numFmtId="3" fontId="0" fillId="9" borderId="3" xfId="0" applyNumberFormat="1" applyFill="1" applyBorder="1" applyAlignment="1">
      <alignment horizontal="right" indent="1"/>
    </xf>
    <xf numFmtId="0" fontId="5" fillId="6" borderId="12" xfId="0" applyFont="1" applyFill="1" applyBorder="1" applyAlignment="1">
      <alignment horizontal="left" indent="1"/>
    </xf>
    <xf numFmtId="0" fontId="5" fillId="6" borderId="13" xfId="0" applyFont="1" applyFill="1" applyBorder="1" applyAlignment="1">
      <alignment horizontal="left" indent="1"/>
    </xf>
    <xf numFmtId="0" fontId="5" fillId="10" borderId="13" xfId="0" applyFont="1" applyFill="1" applyBorder="1" applyAlignment="1">
      <alignment horizontal="left" indent="1"/>
    </xf>
    <xf numFmtId="3" fontId="3" fillId="8" borderId="28" xfId="0" applyNumberFormat="1" applyFont="1" applyFill="1" applyBorder="1" applyAlignment="1">
      <alignment horizontal="center"/>
    </xf>
    <xf numFmtId="3" fontId="3" fillId="8" borderId="29" xfId="0" applyNumberFormat="1" applyFont="1" applyFill="1" applyBorder="1" applyAlignment="1">
      <alignment horizont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19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AE6DC"/>
      <color rgb="FFFADCDC"/>
      <color rgb="FFEBFFDC"/>
      <color rgb="FFF5D4D4"/>
      <color rgb="FFFFD2DC"/>
      <color rgb="FFFAFABE"/>
      <color rgb="FFFAFAAF"/>
      <color rgb="FFE1FAD7"/>
      <color rgb="FFEAEA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3818-99A8-4E2D-AB7D-7DB8230D656D}">
  <dimension ref="A2:Y95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3" sqref="A3:A4"/>
    </sheetView>
  </sheetViews>
  <sheetFormatPr defaultRowHeight="15" x14ac:dyDescent="0.25"/>
  <cols>
    <col min="1" max="1" width="18.85546875" style="40" customWidth="1"/>
    <col min="2" max="2" width="106.42578125" style="40" customWidth="1"/>
    <col min="3" max="25" width="18.7109375" style="40" customWidth="1"/>
    <col min="26" max="16384" width="9.140625" style="40"/>
  </cols>
  <sheetData>
    <row r="2" spans="1:25" ht="19.5" thickBot="1" x14ac:dyDescent="0.35">
      <c r="A2" s="47" t="s">
        <v>100</v>
      </c>
      <c r="B2" s="47"/>
    </row>
    <row r="3" spans="1:25" ht="15.75" thickTop="1" x14ac:dyDescent="0.25">
      <c r="A3" s="62" t="s">
        <v>99</v>
      </c>
      <c r="B3" s="57" t="s">
        <v>191</v>
      </c>
      <c r="C3" s="59" t="s">
        <v>5</v>
      </c>
      <c r="D3" s="60"/>
      <c r="E3" s="60"/>
      <c r="F3" s="61"/>
      <c r="G3" s="59" t="s">
        <v>8</v>
      </c>
      <c r="H3" s="60"/>
      <c r="I3" s="60"/>
      <c r="J3" s="60"/>
      <c r="K3" s="59" t="s">
        <v>9</v>
      </c>
      <c r="L3" s="60"/>
      <c r="M3" s="60"/>
      <c r="N3" s="61"/>
      <c r="O3" s="59" t="s">
        <v>7</v>
      </c>
      <c r="P3" s="60"/>
      <c r="Q3" s="61"/>
      <c r="R3" s="59" t="s">
        <v>6</v>
      </c>
      <c r="S3" s="60"/>
      <c r="T3" s="60"/>
      <c r="U3" s="61"/>
      <c r="V3" s="59" t="s">
        <v>10</v>
      </c>
      <c r="W3" s="60"/>
      <c r="X3" s="60"/>
      <c r="Y3" s="61"/>
    </row>
    <row r="4" spans="1:25" ht="15.75" thickBot="1" x14ac:dyDescent="0.3">
      <c r="A4" s="63"/>
      <c r="B4" s="58"/>
      <c r="C4" s="41" t="s">
        <v>0</v>
      </c>
      <c r="D4" s="42" t="s">
        <v>1</v>
      </c>
      <c r="E4" s="42" t="s">
        <v>2</v>
      </c>
      <c r="F4" s="43" t="s">
        <v>3</v>
      </c>
      <c r="G4" s="44" t="s">
        <v>0</v>
      </c>
      <c r="H4" s="42" t="s">
        <v>1</v>
      </c>
      <c r="I4" s="42" t="s">
        <v>2</v>
      </c>
      <c r="J4" s="45" t="s">
        <v>3</v>
      </c>
      <c r="K4" s="41" t="s">
        <v>0</v>
      </c>
      <c r="L4" s="42" t="s">
        <v>1</v>
      </c>
      <c r="M4" s="42" t="s">
        <v>2</v>
      </c>
      <c r="N4" s="43" t="s">
        <v>3</v>
      </c>
      <c r="O4" s="44" t="s">
        <v>1</v>
      </c>
      <c r="P4" s="42" t="s">
        <v>2</v>
      </c>
      <c r="Q4" s="45" t="s">
        <v>3</v>
      </c>
      <c r="R4" s="41" t="s">
        <v>0</v>
      </c>
      <c r="S4" s="42" t="s">
        <v>1</v>
      </c>
      <c r="T4" s="42" t="s">
        <v>2</v>
      </c>
      <c r="U4" s="43" t="s">
        <v>3</v>
      </c>
      <c r="V4" s="41" t="s">
        <v>0</v>
      </c>
      <c r="W4" s="42" t="s">
        <v>1</v>
      </c>
      <c r="X4" s="42" t="s">
        <v>2</v>
      </c>
      <c r="Y4" s="43" t="s">
        <v>3</v>
      </c>
    </row>
    <row r="5" spans="1:25" ht="15.75" thickTop="1" x14ac:dyDescent="0.25">
      <c r="A5" s="38" t="s">
        <v>11</v>
      </c>
      <c r="B5" s="52" t="s">
        <v>101</v>
      </c>
      <c r="C5" s="1">
        <v>-8888295023</v>
      </c>
      <c r="D5" s="2">
        <v>-6987372104</v>
      </c>
      <c r="E5" s="2">
        <v>-6564290641</v>
      </c>
      <c r="F5" s="3">
        <v>-6107788602</v>
      </c>
      <c r="G5" s="4">
        <v>2935137063</v>
      </c>
      <c r="H5" s="5">
        <v>5280594898</v>
      </c>
      <c r="I5" s="5">
        <v>2377658372</v>
      </c>
      <c r="J5" s="6">
        <v>1915414032</v>
      </c>
      <c r="K5" s="7">
        <v>8375675</v>
      </c>
      <c r="L5" s="8">
        <v>75070466</v>
      </c>
      <c r="M5" s="8">
        <v>37809751</v>
      </c>
      <c r="N5" s="9">
        <v>10281050</v>
      </c>
      <c r="O5" s="10">
        <v>0</v>
      </c>
      <c r="P5" s="11">
        <v>0</v>
      </c>
      <c r="Q5" s="12">
        <v>0</v>
      </c>
      <c r="R5" s="13">
        <v>48566961</v>
      </c>
      <c r="S5" s="14">
        <v>1542754</v>
      </c>
      <c r="T5" s="14">
        <v>20795432</v>
      </c>
      <c r="U5" s="15">
        <v>23182891</v>
      </c>
      <c r="V5" s="48">
        <v>999484662</v>
      </c>
      <c r="W5" s="36">
        <v>992294238</v>
      </c>
      <c r="X5" s="36">
        <v>1704184355</v>
      </c>
      <c r="Y5" s="49">
        <v>1722003502</v>
      </c>
    </row>
    <row r="6" spans="1:25" x14ac:dyDescent="0.25">
      <c r="A6" s="39" t="s">
        <v>12</v>
      </c>
      <c r="B6" s="53" t="s">
        <v>102</v>
      </c>
      <c r="C6" s="16">
        <v>3802539133</v>
      </c>
      <c r="D6" s="17">
        <v>3064745876</v>
      </c>
      <c r="E6" s="17">
        <v>3417542179</v>
      </c>
      <c r="F6" s="18">
        <v>4104648500</v>
      </c>
      <c r="G6" s="19">
        <v>2436596385</v>
      </c>
      <c r="H6" s="20">
        <v>3581455885</v>
      </c>
      <c r="I6" s="20">
        <v>1248601862</v>
      </c>
      <c r="J6" s="21">
        <v>652068704</v>
      </c>
      <c r="K6" s="22">
        <v>-29218372</v>
      </c>
      <c r="L6" s="23">
        <v>3508126</v>
      </c>
      <c r="M6" s="23">
        <v>508988</v>
      </c>
      <c r="N6" s="24">
        <v>700174</v>
      </c>
      <c r="O6" s="25">
        <v>0</v>
      </c>
      <c r="P6" s="26">
        <v>0</v>
      </c>
      <c r="Q6" s="27">
        <v>0</v>
      </c>
      <c r="R6" s="28">
        <v>19505591</v>
      </c>
      <c r="S6" s="29">
        <v>-1618419</v>
      </c>
      <c r="T6" s="29">
        <v>8141673</v>
      </c>
      <c r="U6" s="30">
        <v>9139682</v>
      </c>
      <c r="V6" s="50">
        <v>156787391</v>
      </c>
      <c r="W6" s="37">
        <v>153836440</v>
      </c>
      <c r="X6" s="37">
        <v>265073905</v>
      </c>
      <c r="Y6" s="51">
        <v>317049980</v>
      </c>
    </row>
    <row r="7" spans="1:25" x14ac:dyDescent="0.25">
      <c r="A7" s="39" t="s">
        <v>13</v>
      </c>
      <c r="B7" s="53" t="s">
        <v>103</v>
      </c>
      <c r="C7" s="16">
        <v>45014657</v>
      </c>
      <c r="D7" s="17">
        <v>47043523</v>
      </c>
      <c r="E7" s="17">
        <v>30442322</v>
      </c>
      <c r="F7" s="18">
        <v>16073797</v>
      </c>
      <c r="G7" s="19">
        <v>32731557</v>
      </c>
      <c r="H7" s="20">
        <v>44405865</v>
      </c>
      <c r="I7" s="20">
        <v>45648676</v>
      </c>
      <c r="J7" s="21">
        <v>62345693</v>
      </c>
      <c r="K7" s="22">
        <v>0</v>
      </c>
      <c r="L7" s="23">
        <v>0</v>
      </c>
      <c r="M7" s="23">
        <v>8015</v>
      </c>
      <c r="N7" s="24">
        <v>5372</v>
      </c>
      <c r="O7" s="25">
        <v>0</v>
      </c>
      <c r="P7" s="26">
        <v>0</v>
      </c>
      <c r="Q7" s="27">
        <v>0</v>
      </c>
      <c r="R7" s="28">
        <v>788632</v>
      </c>
      <c r="S7" s="29">
        <v>45842</v>
      </c>
      <c r="T7" s="29">
        <v>582506</v>
      </c>
      <c r="U7" s="30">
        <v>627990</v>
      </c>
      <c r="V7" s="50">
        <v>3198651</v>
      </c>
      <c r="W7" s="37">
        <v>3289622</v>
      </c>
      <c r="X7" s="37">
        <v>4987834</v>
      </c>
      <c r="Y7" s="51">
        <v>5251479</v>
      </c>
    </row>
    <row r="8" spans="1:25" x14ac:dyDescent="0.25">
      <c r="A8" s="39" t="s">
        <v>14</v>
      </c>
      <c r="B8" s="53" t="s">
        <v>104</v>
      </c>
      <c r="C8" s="16">
        <v>875632895</v>
      </c>
      <c r="D8" s="17">
        <v>877486567</v>
      </c>
      <c r="E8" s="17">
        <v>100161616</v>
      </c>
      <c r="F8" s="18">
        <v>-158133400</v>
      </c>
      <c r="G8" s="19">
        <v>410760166</v>
      </c>
      <c r="H8" s="20">
        <v>1585407586</v>
      </c>
      <c r="I8" s="20">
        <v>2364653208</v>
      </c>
      <c r="J8" s="21">
        <v>882719948</v>
      </c>
      <c r="K8" s="22">
        <v>7356</v>
      </c>
      <c r="L8" s="23">
        <v>0</v>
      </c>
      <c r="M8" s="23">
        <v>29364</v>
      </c>
      <c r="N8" s="24">
        <v>1813</v>
      </c>
      <c r="O8" s="25">
        <v>1269501400</v>
      </c>
      <c r="P8" s="26">
        <v>-1153304800</v>
      </c>
      <c r="Q8" s="27">
        <v>0</v>
      </c>
      <c r="R8" s="28">
        <v>149309</v>
      </c>
      <c r="S8" s="29">
        <v>96809</v>
      </c>
      <c r="T8" s="29">
        <v>105050</v>
      </c>
      <c r="U8" s="30">
        <v>100302</v>
      </c>
      <c r="V8" s="50">
        <v>24931699</v>
      </c>
      <c r="W8" s="37">
        <v>24935106</v>
      </c>
      <c r="X8" s="37">
        <v>41511548</v>
      </c>
      <c r="Y8" s="51">
        <v>41448531</v>
      </c>
    </row>
    <row r="9" spans="1:25" x14ac:dyDescent="0.25">
      <c r="A9" s="39" t="s">
        <v>15</v>
      </c>
      <c r="B9" s="53" t="s">
        <v>105</v>
      </c>
      <c r="C9" s="16">
        <v>-14140892</v>
      </c>
      <c r="D9" s="17">
        <v>101124056</v>
      </c>
      <c r="E9" s="17">
        <v>118216351</v>
      </c>
      <c r="F9" s="18">
        <v>128758347</v>
      </c>
      <c r="G9" s="19">
        <v>267112457</v>
      </c>
      <c r="H9" s="20">
        <v>399758674</v>
      </c>
      <c r="I9" s="20">
        <v>159664827</v>
      </c>
      <c r="J9" s="21">
        <v>81230300</v>
      </c>
      <c r="K9" s="22">
        <v>9620490</v>
      </c>
      <c r="L9" s="23">
        <v>6669685</v>
      </c>
      <c r="M9" s="23">
        <v>1726500</v>
      </c>
      <c r="N9" s="24">
        <v>1115490</v>
      </c>
      <c r="O9" s="25">
        <v>316738400</v>
      </c>
      <c r="P9" s="26">
        <v>-83441800</v>
      </c>
      <c r="Q9" s="27">
        <v>-138659500</v>
      </c>
      <c r="R9" s="28">
        <v>34490</v>
      </c>
      <c r="S9" s="29">
        <v>14811</v>
      </c>
      <c r="T9" s="29">
        <v>18800</v>
      </c>
      <c r="U9" s="30">
        <v>33467</v>
      </c>
      <c r="V9" s="50">
        <v>2560759</v>
      </c>
      <c r="W9" s="37">
        <v>2609444</v>
      </c>
      <c r="X9" s="37">
        <v>4672623</v>
      </c>
      <c r="Y9" s="51">
        <v>4538171</v>
      </c>
    </row>
    <row r="10" spans="1:25" x14ac:dyDescent="0.25">
      <c r="A10" s="39" t="s">
        <v>16</v>
      </c>
      <c r="B10" s="53" t="s">
        <v>106</v>
      </c>
      <c r="C10" s="16">
        <v>10159304</v>
      </c>
      <c r="D10" s="17">
        <v>82487329</v>
      </c>
      <c r="E10" s="17">
        <v>62956457</v>
      </c>
      <c r="F10" s="18">
        <v>134674500</v>
      </c>
      <c r="G10" s="19">
        <v>234173355</v>
      </c>
      <c r="H10" s="20">
        <v>349640675</v>
      </c>
      <c r="I10" s="20">
        <v>244544415</v>
      </c>
      <c r="J10" s="21">
        <v>147699816</v>
      </c>
      <c r="K10" s="22">
        <v>90455</v>
      </c>
      <c r="L10" s="23">
        <v>89136</v>
      </c>
      <c r="M10" s="23">
        <v>87526</v>
      </c>
      <c r="N10" s="24">
        <v>89154</v>
      </c>
      <c r="O10" s="25">
        <v>0</v>
      </c>
      <c r="P10" s="26">
        <v>0</v>
      </c>
      <c r="Q10" s="27">
        <v>0</v>
      </c>
      <c r="R10" s="28">
        <v>1036119</v>
      </c>
      <c r="S10" s="29">
        <v>972636</v>
      </c>
      <c r="T10" s="29">
        <v>1370387</v>
      </c>
      <c r="U10" s="30">
        <v>802853</v>
      </c>
      <c r="V10" s="50">
        <v>7268454</v>
      </c>
      <c r="W10" s="37">
        <v>7178551</v>
      </c>
      <c r="X10" s="37">
        <v>12805776</v>
      </c>
      <c r="Y10" s="51">
        <v>13027957</v>
      </c>
    </row>
    <row r="11" spans="1:25" x14ac:dyDescent="0.25">
      <c r="A11" s="39" t="s">
        <v>17</v>
      </c>
      <c r="B11" s="53" t="s">
        <v>107</v>
      </c>
      <c r="C11" s="16">
        <v>1219364531</v>
      </c>
      <c r="D11" s="17">
        <v>1433636955</v>
      </c>
      <c r="E11" s="17">
        <v>1345258144</v>
      </c>
      <c r="F11" s="18">
        <v>1521330680</v>
      </c>
      <c r="G11" s="19">
        <v>659004354</v>
      </c>
      <c r="H11" s="20">
        <v>706308686</v>
      </c>
      <c r="I11" s="20">
        <v>714353333</v>
      </c>
      <c r="J11" s="21">
        <v>1009497751</v>
      </c>
      <c r="K11" s="22">
        <v>3171628</v>
      </c>
      <c r="L11" s="23">
        <v>3288193</v>
      </c>
      <c r="M11" s="23">
        <v>3650688</v>
      </c>
      <c r="N11" s="24">
        <v>5216950</v>
      </c>
      <c r="O11" s="25">
        <v>0</v>
      </c>
      <c r="P11" s="26">
        <v>0</v>
      </c>
      <c r="Q11" s="27">
        <v>0</v>
      </c>
      <c r="R11" s="28">
        <v>3733932</v>
      </c>
      <c r="S11" s="29">
        <v>1754066</v>
      </c>
      <c r="T11" s="29">
        <v>3672729</v>
      </c>
      <c r="U11" s="30">
        <v>3622224</v>
      </c>
      <c r="V11" s="50">
        <v>22848130</v>
      </c>
      <c r="W11" s="37">
        <v>23379407</v>
      </c>
      <c r="X11" s="37">
        <v>43353434</v>
      </c>
      <c r="Y11" s="51">
        <v>41251926</v>
      </c>
    </row>
    <row r="12" spans="1:25" x14ac:dyDescent="0.25">
      <c r="A12" s="39" t="s">
        <v>18</v>
      </c>
      <c r="B12" s="53" t="s">
        <v>108</v>
      </c>
      <c r="C12" s="16">
        <v>37885815</v>
      </c>
      <c r="D12" s="17">
        <v>34012443</v>
      </c>
      <c r="E12" s="17">
        <v>8451212</v>
      </c>
      <c r="F12" s="18">
        <v>69767200</v>
      </c>
      <c r="G12" s="19">
        <v>8384942</v>
      </c>
      <c r="H12" s="20">
        <v>52294989</v>
      </c>
      <c r="I12" s="20">
        <v>38764059</v>
      </c>
      <c r="J12" s="21">
        <v>44559400</v>
      </c>
      <c r="K12" s="22">
        <v>1686518</v>
      </c>
      <c r="L12" s="23">
        <v>1814035</v>
      </c>
      <c r="M12" s="23">
        <v>1212296</v>
      </c>
      <c r="N12" s="24">
        <v>768978</v>
      </c>
      <c r="O12" s="25">
        <v>0</v>
      </c>
      <c r="P12" s="26">
        <v>0</v>
      </c>
      <c r="Q12" s="27">
        <v>0</v>
      </c>
      <c r="R12" s="28">
        <v>356076</v>
      </c>
      <c r="S12" s="29">
        <v>-85726</v>
      </c>
      <c r="T12" s="29">
        <v>211111</v>
      </c>
      <c r="U12" s="30">
        <v>562181</v>
      </c>
      <c r="V12" s="50">
        <v>1197129</v>
      </c>
      <c r="W12" s="37">
        <v>1205069</v>
      </c>
      <c r="X12" s="37">
        <v>1918455</v>
      </c>
      <c r="Y12" s="51">
        <v>2007619</v>
      </c>
    </row>
    <row r="13" spans="1:25" x14ac:dyDescent="0.25">
      <c r="A13" s="39" t="s">
        <v>19</v>
      </c>
      <c r="B13" s="53" t="s">
        <v>109</v>
      </c>
      <c r="C13" s="16">
        <v>6106833320</v>
      </c>
      <c r="D13" s="17">
        <v>7789824440</v>
      </c>
      <c r="E13" s="17">
        <v>4843686626</v>
      </c>
      <c r="F13" s="18">
        <v>4333554827</v>
      </c>
      <c r="G13" s="19">
        <v>3067292084</v>
      </c>
      <c r="H13" s="20">
        <v>3762516444</v>
      </c>
      <c r="I13" s="20">
        <v>4688045261</v>
      </c>
      <c r="J13" s="21">
        <v>4986107496</v>
      </c>
      <c r="K13" s="22">
        <v>5769478</v>
      </c>
      <c r="L13" s="23">
        <v>28816572</v>
      </c>
      <c r="M13" s="23">
        <v>28075084</v>
      </c>
      <c r="N13" s="24">
        <v>32253411</v>
      </c>
      <c r="O13" s="25">
        <v>0</v>
      </c>
      <c r="P13" s="26">
        <v>0</v>
      </c>
      <c r="Q13" s="27">
        <v>0</v>
      </c>
      <c r="R13" s="28">
        <v>13690188</v>
      </c>
      <c r="S13" s="29">
        <v>1673822</v>
      </c>
      <c r="T13" s="29">
        <v>12622836</v>
      </c>
      <c r="U13" s="30">
        <v>13700097</v>
      </c>
      <c r="V13" s="50">
        <v>91691753</v>
      </c>
      <c r="W13" s="37">
        <v>93253533</v>
      </c>
      <c r="X13" s="37">
        <v>176995935</v>
      </c>
      <c r="Y13" s="51">
        <v>177089533</v>
      </c>
    </row>
    <row r="14" spans="1:25" x14ac:dyDescent="0.25">
      <c r="A14" s="39" t="s">
        <v>20</v>
      </c>
      <c r="B14" s="53" t="s">
        <v>110</v>
      </c>
      <c r="C14" s="16">
        <v>5774173525</v>
      </c>
      <c r="D14" s="17">
        <v>6264425992</v>
      </c>
      <c r="E14" s="17">
        <v>7841589774</v>
      </c>
      <c r="F14" s="18">
        <v>7609729973</v>
      </c>
      <c r="G14" s="19">
        <v>1642483657</v>
      </c>
      <c r="H14" s="20">
        <v>1902084167</v>
      </c>
      <c r="I14" s="20">
        <v>2664903157</v>
      </c>
      <c r="J14" s="21">
        <v>3247418484</v>
      </c>
      <c r="K14" s="22">
        <v>6671436</v>
      </c>
      <c r="L14" s="23">
        <v>2872917</v>
      </c>
      <c r="M14" s="23">
        <v>125000854</v>
      </c>
      <c r="N14" s="24">
        <v>5604987</v>
      </c>
      <c r="O14" s="25">
        <v>0</v>
      </c>
      <c r="P14" s="26">
        <v>0</v>
      </c>
      <c r="Q14" s="27">
        <v>0</v>
      </c>
      <c r="R14" s="28">
        <v>2187813</v>
      </c>
      <c r="S14" s="29">
        <v>204091</v>
      </c>
      <c r="T14" s="29">
        <v>718924</v>
      </c>
      <c r="U14" s="30">
        <v>1269222</v>
      </c>
      <c r="V14" s="50">
        <v>35674442</v>
      </c>
      <c r="W14" s="37">
        <v>35203528</v>
      </c>
      <c r="X14" s="37">
        <v>64338680</v>
      </c>
      <c r="Y14" s="51">
        <v>63918529</v>
      </c>
    </row>
    <row r="15" spans="1:25" x14ac:dyDescent="0.25">
      <c r="A15" s="39" t="s">
        <v>21</v>
      </c>
      <c r="B15" s="53" t="s">
        <v>111</v>
      </c>
      <c r="C15" s="16">
        <v>3697925834</v>
      </c>
      <c r="D15" s="17">
        <v>3653794946</v>
      </c>
      <c r="E15" s="17">
        <v>3765436629</v>
      </c>
      <c r="F15" s="18">
        <v>4170680116</v>
      </c>
      <c r="G15" s="19">
        <v>893211857</v>
      </c>
      <c r="H15" s="20">
        <v>903888344</v>
      </c>
      <c r="I15" s="20">
        <v>810240430</v>
      </c>
      <c r="J15" s="21">
        <v>960651579</v>
      </c>
      <c r="K15" s="22">
        <v>76110216</v>
      </c>
      <c r="L15" s="23">
        <v>76655013</v>
      </c>
      <c r="M15" s="23">
        <v>76361227</v>
      </c>
      <c r="N15" s="24">
        <v>72852130</v>
      </c>
      <c r="O15" s="25">
        <v>0</v>
      </c>
      <c r="P15" s="26">
        <v>0</v>
      </c>
      <c r="Q15" s="27">
        <v>0</v>
      </c>
      <c r="R15" s="28">
        <v>27062</v>
      </c>
      <c r="S15" s="29">
        <v>-16216</v>
      </c>
      <c r="T15" s="29">
        <v>0</v>
      </c>
      <c r="U15" s="30">
        <v>0</v>
      </c>
      <c r="V15" s="50">
        <v>1405991</v>
      </c>
      <c r="W15" s="37">
        <v>1337755</v>
      </c>
      <c r="X15" s="37">
        <v>2384955</v>
      </c>
      <c r="Y15" s="51">
        <v>2359512</v>
      </c>
    </row>
    <row r="16" spans="1:25" x14ac:dyDescent="0.25">
      <c r="A16" s="39" t="s">
        <v>22</v>
      </c>
      <c r="B16" s="53" t="s">
        <v>112</v>
      </c>
      <c r="C16" s="16">
        <v>-307510413</v>
      </c>
      <c r="D16" s="17">
        <v>-149789365</v>
      </c>
      <c r="E16" s="17">
        <v>-51609734</v>
      </c>
      <c r="F16" s="18">
        <v>17946641</v>
      </c>
      <c r="G16" s="19">
        <v>720590926</v>
      </c>
      <c r="H16" s="20">
        <v>767085450</v>
      </c>
      <c r="I16" s="20">
        <v>773902345</v>
      </c>
      <c r="J16" s="21">
        <v>751878706</v>
      </c>
      <c r="K16" s="22">
        <v>4762291</v>
      </c>
      <c r="L16" s="23">
        <v>8199201</v>
      </c>
      <c r="M16" s="23">
        <v>10246628</v>
      </c>
      <c r="N16" s="24">
        <v>24570504</v>
      </c>
      <c r="O16" s="25">
        <v>0</v>
      </c>
      <c r="P16" s="26">
        <v>0</v>
      </c>
      <c r="Q16" s="27">
        <v>0</v>
      </c>
      <c r="R16" s="28">
        <v>1532023</v>
      </c>
      <c r="S16" s="29">
        <v>-408546</v>
      </c>
      <c r="T16" s="29">
        <v>-40209</v>
      </c>
      <c r="U16" s="30">
        <v>124311</v>
      </c>
      <c r="V16" s="50">
        <v>36760390</v>
      </c>
      <c r="W16" s="37">
        <v>37797506</v>
      </c>
      <c r="X16" s="37">
        <v>72173519</v>
      </c>
      <c r="Y16" s="51">
        <v>75663454</v>
      </c>
    </row>
    <row r="17" spans="1:25" x14ac:dyDescent="0.25">
      <c r="A17" s="39" t="s">
        <v>23</v>
      </c>
      <c r="B17" s="53" t="s">
        <v>113</v>
      </c>
      <c r="C17" s="16">
        <v>726894420</v>
      </c>
      <c r="D17" s="17">
        <v>831819877</v>
      </c>
      <c r="E17" s="17">
        <v>852220341</v>
      </c>
      <c r="F17" s="18">
        <v>793642251</v>
      </c>
      <c r="G17" s="19">
        <v>160844105</v>
      </c>
      <c r="H17" s="20">
        <v>149165325</v>
      </c>
      <c r="I17" s="20">
        <v>178336972</v>
      </c>
      <c r="J17" s="21">
        <v>203984072</v>
      </c>
      <c r="K17" s="22">
        <v>20744</v>
      </c>
      <c r="L17" s="23">
        <v>97910</v>
      </c>
      <c r="M17" s="23">
        <v>16098</v>
      </c>
      <c r="N17" s="24">
        <v>270852</v>
      </c>
      <c r="O17" s="25">
        <v>0</v>
      </c>
      <c r="P17" s="26">
        <v>0</v>
      </c>
      <c r="Q17" s="27">
        <v>0</v>
      </c>
      <c r="R17" s="28">
        <v>1014193</v>
      </c>
      <c r="S17" s="29">
        <v>-438339</v>
      </c>
      <c r="T17" s="29">
        <v>-94553</v>
      </c>
      <c r="U17" s="30">
        <v>-33646</v>
      </c>
      <c r="V17" s="50">
        <v>18017975</v>
      </c>
      <c r="W17" s="37">
        <v>17636506</v>
      </c>
      <c r="X17" s="37">
        <v>32575891</v>
      </c>
      <c r="Y17" s="51">
        <v>33859787</v>
      </c>
    </row>
    <row r="18" spans="1:25" x14ac:dyDescent="0.25">
      <c r="A18" s="39" t="s">
        <v>24</v>
      </c>
      <c r="B18" s="53" t="s">
        <v>114</v>
      </c>
      <c r="C18" s="16">
        <v>144960512</v>
      </c>
      <c r="D18" s="17">
        <v>189731005</v>
      </c>
      <c r="E18" s="17">
        <v>194860498</v>
      </c>
      <c r="F18" s="18">
        <v>208862372</v>
      </c>
      <c r="G18" s="19">
        <v>58072203</v>
      </c>
      <c r="H18" s="20">
        <v>55833524</v>
      </c>
      <c r="I18" s="20">
        <v>56989048</v>
      </c>
      <c r="J18" s="21">
        <v>52812502</v>
      </c>
      <c r="K18" s="22">
        <v>82490</v>
      </c>
      <c r="L18" s="23">
        <v>3487890</v>
      </c>
      <c r="M18" s="23">
        <v>-188508</v>
      </c>
      <c r="N18" s="24">
        <v>6174181</v>
      </c>
      <c r="O18" s="25">
        <v>0</v>
      </c>
      <c r="P18" s="26">
        <v>0</v>
      </c>
      <c r="Q18" s="27">
        <v>0</v>
      </c>
      <c r="R18" s="28">
        <v>400381</v>
      </c>
      <c r="S18" s="29">
        <v>-37889</v>
      </c>
      <c r="T18" s="29">
        <v>-4156</v>
      </c>
      <c r="U18" s="30">
        <v>40934</v>
      </c>
      <c r="V18" s="50">
        <v>4150173</v>
      </c>
      <c r="W18" s="37">
        <v>3932964</v>
      </c>
      <c r="X18" s="37">
        <v>6602628</v>
      </c>
      <c r="Y18" s="51">
        <v>6428244</v>
      </c>
    </row>
    <row r="19" spans="1:25" x14ac:dyDescent="0.25">
      <c r="A19" s="39" t="s">
        <v>25</v>
      </c>
      <c r="B19" s="53" t="s">
        <v>115</v>
      </c>
      <c r="C19" s="16">
        <v>-1658891103</v>
      </c>
      <c r="D19" s="17">
        <v>-1548110420</v>
      </c>
      <c r="E19" s="17">
        <v>-1351878621</v>
      </c>
      <c r="F19" s="18">
        <v>-1209972117</v>
      </c>
      <c r="G19" s="19">
        <v>2895855931</v>
      </c>
      <c r="H19" s="20">
        <v>1454914535</v>
      </c>
      <c r="I19" s="20">
        <v>377529566</v>
      </c>
      <c r="J19" s="21">
        <v>475981483</v>
      </c>
      <c r="K19" s="22">
        <v>3742888</v>
      </c>
      <c r="L19" s="23">
        <v>-1050509</v>
      </c>
      <c r="M19" s="23">
        <v>1477738</v>
      </c>
      <c r="N19" s="24">
        <v>3965220</v>
      </c>
      <c r="O19" s="25">
        <v>0</v>
      </c>
      <c r="P19" s="26">
        <v>0</v>
      </c>
      <c r="Q19" s="27">
        <v>0</v>
      </c>
      <c r="R19" s="28">
        <v>12055733</v>
      </c>
      <c r="S19" s="29">
        <v>1504280</v>
      </c>
      <c r="T19" s="29">
        <v>5827321</v>
      </c>
      <c r="U19" s="30">
        <v>6787889</v>
      </c>
      <c r="V19" s="50">
        <v>83100924</v>
      </c>
      <c r="W19" s="37">
        <v>82145069</v>
      </c>
      <c r="X19" s="37">
        <v>149284036</v>
      </c>
      <c r="Y19" s="51">
        <v>154344139</v>
      </c>
    </row>
    <row r="20" spans="1:25" x14ac:dyDescent="0.25">
      <c r="A20" s="39" t="s">
        <v>26</v>
      </c>
      <c r="B20" s="53" t="s">
        <v>116</v>
      </c>
      <c r="C20" s="16">
        <v>1071532368</v>
      </c>
      <c r="D20" s="17">
        <v>1022497053</v>
      </c>
      <c r="E20" s="17">
        <v>302591526</v>
      </c>
      <c r="F20" s="18">
        <v>198530109</v>
      </c>
      <c r="G20" s="19">
        <v>1556991874</v>
      </c>
      <c r="H20" s="20">
        <v>1448264960</v>
      </c>
      <c r="I20" s="20">
        <v>1304682743</v>
      </c>
      <c r="J20" s="21">
        <v>1155351549</v>
      </c>
      <c r="K20" s="22">
        <v>27400244</v>
      </c>
      <c r="L20" s="23">
        <v>24921756</v>
      </c>
      <c r="M20" s="23">
        <v>21062074</v>
      </c>
      <c r="N20" s="24">
        <v>47659448</v>
      </c>
      <c r="O20" s="25">
        <v>0</v>
      </c>
      <c r="P20" s="26">
        <v>0</v>
      </c>
      <c r="Q20" s="27">
        <v>0</v>
      </c>
      <c r="R20" s="28">
        <v>1786378</v>
      </c>
      <c r="S20" s="29">
        <v>-446278</v>
      </c>
      <c r="T20" s="29">
        <v>795182</v>
      </c>
      <c r="U20" s="30">
        <v>966426</v>
      </c>
      <c r="V20" s="50">
        <v>31617037</v>
      </c>
      <c r="W20" s="37">
        <v>31394984</v>
      </c>
      <c r="X20" s="37">
        <v>55571206</v>
      </c>
      <c r="Y20" s="51">
        <v>58634764</v>
      </c>
    </row>
    <row r="21" spans="1:25" x14ac:dyDescent="0.25">
      <c r="A21" s="39" t="s">
        <v>27</v>
      </c>
      <c r="B21" s="53" t="s">
        <v>117</v>
      </c>
      <c r="C21" s="16">
        <v>1292804317</v>
      </c>
      <c r="D21" s="17">
        <v>1545834335</v>
      </c>
      <c r="E21" s="17">
        <v>1614557793</v>
      </c>
      <c r="F21" s="18">
        <v>1487965285</v>
      </c>
      <c r="G21" s="19">
        <v>351423536</v>
      </c>
      <c r="H21" s="20">
        <v>635584846</v>
      </c>
      <c r="I21" s="20">
        <v>650182745</v>
      </c>
      <c r="J21" s="21">
        <v>685729718</v>
      </c>
      <c r="K21" s="22">
        <v>21676472</v>
      </c>
      <c r="L21" s="23">
        <v>18934580</v>
      </c>
      <c r="M21" s="23">
        <v>3510722</v>
      </c>
      <c r="N21" s="24">
        <v>8884570</v>
      </c>
      <c r="O21" s="25">
        <v>0</v>
      </c>
      <c r="P21" s="26">
        <v>0</v>
      </c>
      <c r="Q21" s="27">
        <v>0</v>
      </c>
      <c r="R21" s="28">
        <v>1846755</v>
      </c>
      <c r="S21" s="29">
        <v>323904</v>
      </c>
      <c r="T21" s="29">
        <v>669756</v>
      </c>
      <c r="U21" s="30">
        <v>740435</v>
      </c>
      <c r="V21" s="50">
        <v>15878751</v>
      </c>
      <c r="W21" s="37">
        <v>15559797</v>
      </c>
      <c r="X21" s="37">
        <v>27859062</v>
      </c>
      <c r="Y21" s="51">
        <v>28783972</v>
      </c>
    </row>
    <row r="22" spans="1:25" x14ac:dyDescent="0.25">
      <c r="A22" s="39" t="s">
        <v>28</v>
      </c>
      <c r="B22" s="53" t="s">
        <v>118</v>
      </c>
      <c r="C22" s="16">
        <v>9131868832</v>
      </c>
      <c r="D22" s="17">
        <v>9369708669</v>
      </c>
      <c r="E22" s="17">
        <v>9766316783</v>
      </c>
      <c r="F22" s="18">
        <v>9915991965</v>
      </c>
      <c r="G22" s="19">
        <v>560469718</v>
      </c>
      <c r="H22" s="20">
        <v>370371260</v>
      </c>
      <c r="I22" s="20">
        <v>127085811</v>
      </c>
      <c r="J22" s="21">
        <v>657992451</v>
      </c>
      <c r="K22" s="22">
        <v>4500</v>
      </c>
      <c r="L22" s="23">
        <v>-3000</v>
      </c>
      <c r="M22" s="23">
        <v>0</v>
      </c>
      <c r="N22" s="24">
        <v>135000</v>
      </c>
      <c r="O22" s="25">
        <v>10000000</v>
      </c>
      <c r="P22" s="26">
        <v>-10000000</v>
      </c>
      <c r="Q22" s="27">
        <v>282538800</v>
      </c>
      <c r="R22" s="28">
        <v>98814</v>
      </c>
      <c r="S22" s="29">
        <v>338890</v>
      </c>
      <c r="T22" s="29">
        <v>28446</v>
      </c>
      <c r="U22" s="30">
        <v>270267</v>
      </c>
      <c r="V22" s="50">
        <v>7212577</v>
      </c>
      <c r="W22" s="37">
        <v>7193395</v>
      </c>
      <c r="X22" s="37">
        <v>12676013</v>
      </c>
      <c r="Y22" s="51">
        <v>15901054</v>
      </c>
    </row>
    <row r="23" spans="1:25" x14ac:dyDescent="0.25">
      <c r="A23" s="39" t="s">
        <v>29</v>
      </c>
      <c r="B23" s="53" t="s">
        <v>119</v>
      </c>
      <c r="C23" s="16">
        <v>1589507361</v>
      </c>
      <c r="D23" s="17">
        <v>2236523175</v>
      </c>
      <c r="E23" s="17">
        <v>2897823955</v>
      </c>
      <c r="F23" s="18">
        <v>4223862233</v>
      </c>
      <c r="G23" s="19">
        <v>5223020152</v>
      </c>
      <c r="H23" s="20">
        <v>10696487044</v>
      </c>
      <c r="I23" s="20">
        <v>4003156778</v>
      </c>
      <c r="J23" s="21">
        <v>4698259278</v>
      </c>
      <c r="K23" s="22">
        <v>122829227</v>
      </c>
      <c r="L23" s="23">
        <v>136959570</v>
      </c>
      <c r="M23" s="23">
        <v>198802073</v>
      </c>
      <c r="N23" s="24">
        <v>224850978</v>
      </c>
      <c r="O23" s="25">
        <v>2726753800</v>
      </c>
      <c r="P23" s="26">
        <v>-2718053200</v>
      </c>
      <c r="Q23" s="27">
        <v>-8700600</v>
      </c>
      <c r="R23" s="28">
        <v>2640938</v>
      </c>
      <c r="S23" s="29">
        <v>-351630</v>
      </c>
      <c r="T23" s="29">
        <v>1492645</v>
      </c>
      <c r="U23" s="30">
        <v>1835762</v>
      </c>
      <c r="V23" s="50">
        <v>107296799</v>
      </c>
      <c r="W23" s="37">
        <v>106086545</v>
      </c>
      <c r="X23" s="37">
        <v>293192721</v>
      </c>
      <c r="Y23" s="51">
        <v>219813000</v>
      </c>
    </row>
    <row r="24" spans="1:25" x14ac:dyDescent="0.25">
      <c r="A24" s="39" t="s">
        <v>30</v>
      </c>
      <c r="B24" s="53" t="s">
        <v>120</v>
      </c>
      <c r="C24" s="16">
        <v>-1012695884</v>
      </c>
      <c r="D24" s="17">
        <v>-1229531022</v>
      </c>
      <c r="E24" s="17">
        <v>-515606305</v>
      </c>
      <c r="F24" s="18">
        <v>-819238851</v>
      </c>
      <c r="G24" s="19">
        <v>656734890</v>
      </c>
      <c r="H24" s="20">
        <v>1272319147</v>
      </c>
      <c r="I24" s="20">
        <v>1349937412</v>
      </c>
      <c r="J24" s="21">
        <v>1407182836</v>
      </c>
      <c r="K24" s="22">
        <v>49579832</v>
      </c>
      <c r="L24" s="23">
        <v>87005798</v>
      </c>
      <c r="M24" s="23">
        <v>64422393</v>
      </c>
      <c r="N24" s="24">
        <v>94562717</v>
      </c>
      <c r="O24" s="25">
        <v>0</v>
      </c>
      <c r="P24" s="26">
        <v>0</v>
      </c>
      <c r="Q24" s="27">
        <v>0</v>
      </c>
      <c r="R24" s="28">
        <v>242097</v>
      </c>
      <c r="S24" s="29">
        <v>-32600</v>
      </c>
      <c r="T24" s="29">
        <v>-74736</v>
      </c>
      <c r="U24" s="30">
        <v>-5784</v>
      </c>
      <c r="V24" s="50">
        <v>11068706</v>
      </c>
      <c r="W24" s="37">
        <v>10595150</v>
      </c>
      <c r="X24" s="37">
        <v>19589886</v>
      </c>
      <c r="Y24" s="51">
        <v>22847404</v>
      </c>
    </row>
    <row r="25" spans="1:25" x14ac:dyDescent="0.25">
      <c r="A25" s="39" t="s">
        <v>31</v>
      </c>
      <c r="B25" s="53" t="s">
        <v>121</v>
      </c>
      <c r="C25" s="16">
        <v>2946232467</v>
      </c>
      <c r="D25" s="17">
        <v>3507168940</v>
      </c>
      <c r="E25" s="17">
        <v>5618637222</v>
      </c>
      <c r="F25" s="18">
        <v>5706353909</v>
      </c>
      <c r="G25" s="19">
        <v>3872926499</v>
      </c>
      <c r="H25" s="20">
        <v>4255966897</v>
      </c>
      <c r="I25" s="20">
        <v>5488640063</v>
      </c>
      <c r="J25" s="21">
        <v>6459797381</v>
      </c>
      <c r="K25" s="22">
        <v>102403590</v>
      </c>
      <c r="L25" s="23">
        <v>209500732</v>
      </c>
      <c r="M25" s="23">
        <v>215774657</v>
      </c>
      <c r="N25" s="24">
        <v>220594672</v>
      </c>
      <c r="O25" s="25">
        <v>0</v>
      </c>
      <c r="P25" s="26">
        <v>0</v>
      </c>
      <c r="Q25" s="27">
        <v>0</v>
      </c>
      <c r="R25" s="28">
        <v>2309097</v>
      </c>
      <c r="S25" s="29">
        <v>-2134414</v>
      </c>
      <c r="T25" s="29">
        <v>1091001</v>
      </c>
      <c r="U25" s="30">
        <v>2288462</v>
      </c>
      <c r="V25" s="50">
        <v>106666608</v>
      </c>
      <c r="W25" s="37">
        <v>107016482</v>
      </c>
      <c r="X25" s="37">
        <v>214314949</v>
      </c>
      <c r="Y25" s="51">
        <v>224090032</v>
      </c>
    </row>
    <row r="26" spans="1:25" x14ac:dyDescent="0.25">
      <c r="A26" s="39" t="s">
        <v>32</v>
      </c>
      <c r="B26" s="53" t="s">
        <v>122</v>
      </c>
      <c r="C26" s="16">
        <v>4050900654</v>
      </c>
      <c r="D26" s="17">
        <v>4260186900</v>
      </c>
      <c r="E26" s="17">
        <v>5034877554</v>
      </c>
      <c r="F26" s="18">
        <v>6047317454</v>
      </c>
      <c r="G26" s="19">
        <v>3371858085</v>
      </c>
      <c r="H26" s="20">
        <v>4455170424</v>
      </c>
      <c r="I26" s="20">
        <v>3621203859</v>
      </c>
      <c r="J26" s="21">
        <v>3417282696</v>
      </c>
      <c r="K26" s="22">
        <v>70343718</v>
      </c>
      <c r="L26" s="23">
        <v>53706270</v>
      </c>
      <c r="M26" s="23">
        <v>49799114</v>
      </c>
      <c r="N26" s="24">
        <v>45038135</v>
      </c>
      <c r="O26" s="25">
        <v>0</v>
      </c>
      <c r="P26" s="26">
        <v>0</v>
      </c>
      <c r="Q26" s="27">
        <v>0</v>
      </c>
      <c r="R26" s="28">
        <v>14587761</v>
      </c>
      <c r="S26" s="29">
        <v>12233204</v>
      </c>
      <c r="T26" s="29">
        <v>13400024</v>
      </c>
      <c r="U26" s="30">
        <v>16273583</v>
      </c>
      <c r="V26" s="50">
        <v>99134882</v>
      </c>
      <c r="W26" s="37">
        <v>100638673</v>
      </c>
      <c r="X26" s="37">
        <v>184510305</v>
      </c>
      <c r="Y26" s="51">
        <v>196335237</v>
      </c>
    </row>
    <row r="27" spans="1:25" x14ac:dyDescent="0.25">
      <c r="A27" s="39" t="s">
        <v>33</v>
      </c>
      <c r="B27" s="53" t="s">
        <v>123</v>
      </c>
      <c r="C27" s="16">
        <v>-2690373423</v>
      </c>
      <c r="D27" s="17">
        <v>-2209960595</v>
      </c>
      <c r="E27" s="17">
        <v>-851136516</v>
      </c>
      <c r="F27" s="18">
        <v>-631980394</v>
      </c>
      <c r="G27" s="19">
        <v>1798923377</v>
      </c>
      <c r="H27" s="20">
        <v>2589708080</v>
      </c>
      <c r="I27" s="20">
        <v>958870771</v>
      </c>
      <c r="J27" s="21">
        <v>1416354841</v>
      </c>
      <c r="K27" s="22">
        <v>17126710</v>
      </c>
      <c r="L27" s="23">
        <v>15332011</v>
      </c>
      <c r="M27" s="23">
        <v>16404579</v>
      </c>
      <c r="N27" s="24">
        <v>16167464</v>
      </c>
      <c r="O27" s="25">
        <v>0</v>
      </c>
      <c r="P27" s="26">
        <v>0</v>
      </c>
      <c r="Q27" s="27">
        <v>0</v>
      </c>
      <c r="R27" s="28">
        <v>987639</v>
      </c>
      <c r="S27" s="29">
        <v>219294</v>
      </c>
      <c r="T27" s="29">
        <v>955858</v>
      </c>
      <c r="U27" s="30">
        <v>1029283</v>
      </c>
      <c r="V27" s="50">
        <v>98241188</v>
      </c>
      <c r="W27" s="37">
        <v>102150047</v>
      </c>
      <c r="X27" s="37">
        <v>179258551</v>
      </c>
      <c r="Y27" s="51">
        <v>151904031</v>
      </c>
    </row>
    <row r="28" spans="1:25" x14ac:dyDescent="0.25">
      <c r="A28" s="39" t="s">
        <v>34</v>
      </c>
      <c r="B28" s="53" t="s">
        <v>124</v>
      </c>
      <c r="C28" s="16">
        <v>10232461978</v>
      </c>
      <c r="D28" s="17">
        <v>10430265321</v>
      </c>
      <c r="E28" s="17">
        <v>10628703164</v>
      </c>
      <c r="F28" s="18">
        <v>10274077278</v>
      </c>
      <c r="G28" s="19">
        <v>6852539245</v>
      </c>
      <c r="H28" s="20">
        <v>8306089197</v>
      </c>
      <c r="I28" s="20">
        <v>7483616651</v>
      </c>
      <c r="J28" s="21">
        <v>8105419875</v>
      </c>
      <c r="K28" s="22">
        <v>87573191</v>
      </c>
      <c r="L28" s="23">
        <v>95647825</v>
      </c>
      <c r="M28" s="23">
        <v>110538237</v>
      </c>
      <c r="N28" s="24">
        <v>92601619</v>
      </c>
      <c r="O28" s="25">
        <v>0</v>
      </c>
      <c r="P28" s="26">
        <v>0</v>
      </c>
      <c r="Q28" s="27">
        <v>0</v>
      </c>
      <c r="R28" s="28">
        <v>31191651</v>
      </c>
      <c r="S28" s="29">
        <v>-6105397</v>
      </c>
      <c r="T28" s="29">
        <v>6314205</v>
      </c>
      <c r="U28" s="30">
        <v>7344583</v>
      </c>
      <c r="V28" s="50">
        <v>256313251</v>
      </c>
      <c r="W28" s="37">
        <v>258375632</v>
      </c>
      <c r="X28" s="37">
        <v>502593485</v>
      </c>
      <c r="Y28" s="51">
        <v>512416971</v>
      </c>
    </row>
    <row r="29" spans="1:25" x14ac:dyDescent="0.25">
      <c r="A29" s="39" t="s">
        <v>35</v>
      </c>
      <c r="B29" s="53" t="s">
        <v>125</v>
      </c>
      <c r="C29" s="16">
        <v>18014840077</v>
      </c>
      <c r="D29" s="17">
        <v>9884412731</v>
      </c>
      <c r="E29" s="17">
        <v>2128846901</v>
      </c>
      <c r="F29" s="18">
        <v>5727154533</v>
      </c>
      <c r="G29" s="19">
        <v>1879883288</v>
      </c>
      <c r="H29" s="20">
        <v>2629944661</v>
      </c>
      <c r="I29" s="20">
        <v>2396977632</v>
      </c>
      <c r="J29" s="21">
        <v>3887298875</v>
      </c>
      <c r="K29" s="22">
        <v>47941367</v>
      </c>
      <c r="L29" s="23">
        <v>91088932</v>
      </c>
      <c r="M29" s="23">
        <v>165375394</v>
      </c>
      <c r="N29" s="24">
        <v>232137470</v>
      </c>
      <c r="O29" s="25">
        <v>0</v>
      </c>
      <c r="P29" s="26">
        <v>0</v>
      </c>
      <c r="Q29" s="27">
        <v>0</v>
      </c>
      <c r="R29" s="28">
        <v>1386267</v>
      </c>
      <c r="S29" s="29">
        <v>-883285</v>
      </c>
      <c r="T29" s="29">
        <v>157736</v>
      </c>
      <c r="U29" s="30">
        <v>581920</v>
      </c>
      <c r="V29" s="50">
        <v>18056577</v>
      </c>
      <c r="W29" s="37">
        <v>17907019</v>
      </c>
      <c r="X29" s="37">
        <v>35247394</v>
      </c>
      <c r="Y29" s="51">
        <v>35524763</v>
      </c>
    </row>
    <row r="30" spans="1:25" x14ac:dyDescent="0.25">
      <c r="A30" s="39" t="s">
        <v>36</v>
      </c>
      <c r="B30" s="53" t="s">
        <v>126</v>
      </c>
      <c r="C30" s="16">
        <v>8867698329</v>
      </c>
      <c r="D30" s="17">
        <v>9032486720</v>
      </c>
      <c r="E30" s="17">
        <v>10487864716</v>
      </c>
      <c r="F30" s="18">
        <v>10162790236</v>
      </c>
      <c r="G30" s="19">
        <v>3026185737</v>
      </c>
      <c r="H30" s="20">
        <v>4098041022</v>
      </c>
      <c r="I30" s="20">
        <v>6718675015</v>
      </c>
      <c r="J30" s="21">
        <v>6297777394</v>
      </c>
      <c r="K30" s="22">
        <v>112328475</v>
      </c>
      <c r="L30" s="23">
        <v>121929804</v>
      </c>
      <c r="M30" s="23">
        <v>66338193</v>
      </c>
      <c r="N30" s="24">
        <v>115496003</v>
      </c>
      <c r="O30" s="25">
        <v>0</v>
      </c>
      <c r="P30" s="26">
        <v>0</v>
      </c>
      <c r="Q30" s="27">
        <v>0</v>
      </c>
      <c r="R30" s="28">
        <v>3679567</v>
      </c>
      <c r="S30" s="29">
        <v>-1593407</v>
      </c>
      <c r="T30" s="29">
        <v>181979</v>
      </c>
      <c r="U30" s="30">
        <v>498240</v>
      </c>
      <c r="V30" s="50">
        <v>55964496</v>
      </c>
      <c r="W30" s="37">
        <v>54193698</v>
      </c>
      <c r="X30" s="37">
        <v>106446168</v>
      </c>
      <c r="Y30" s="51">
        <v>110413033</v>
      </c>
    </row>
    <row r="31" spans="1:25" x14ac:dyDescent="0.25">
      <c r="A31" s="39" t="s">
        <v>37</v>
      </c>
      <c r="B31" s="53" t="s">
        <v>127</v>
      </c>
      <c r="C31" s="16">
        <v>174038358</v>
      </c>
      <c r="D31" s="17">
        <v>1185619735</v>
      </c>
      <c r="E31" s="17">
        <v>2359881020</v>
      </c>
      <c r="F31" s="18">
        <v>3524646315</v>
      </c>
      <c r="G31" s="19">
        <v>2847538528</v>
      </c>
      <c r="H31" s="20">
        <v>3641552903</v>
      </c>
      <c r="I31" s="20">
        <v>4576638448</v>
      </c>
      <c r="J31" s="21">
        <v>5070672124</v>
      </c>
      <c r="K31" s="22">
        <v>232404961</v>
      </c>
      <c r="L31" s="23">
        <v>231782269</v>
      </c>
      <c r="M31" s="23">
        <v>279475673</v>
      </c>
      <c r="N31" s="24">
        <v>338600759</v>
      </c>
      <c r="O31" s="25">
        <v>0</v>
      </c>
      <c r="P31" s="26">
        <v>0</v>
      </c>
      <c r="Q31" s="27">
        <v>0</v>
      </c>
      <c r="R31" s="28">
        <v>4823662</v>
      </c>
      <c r="S31" s="29">
        <v>612457</v>
      </c>
      <c r="T31" s="29">
        <v>-1936213</v>
      </c>
      <c r="U31" s="30">
        <v>596697</v>
      </c>
      <c r="V31" s="50">
        <v>131467173</v>
      </c>
      <c r="W31" s="37">
        <v>130009113</v>
      </c>
      <c r="X31" s="37">
        <v>256812016</v>
      </c>
      <c r="Y31" s="51">
        <v>255902732</v>
      </c>
    </row>
    <row r="32" spans="1:25" x14ac:dyDescent="0.25">
      <c r="A32" s="39" t="s">
        <v>38</v>
      </c>
      <c r="B32" s="53" t="s">
        <v>128</v>
      </c>
      <c r="C32" s="16">
        <v>-12153400189</v>
      </c>
      <c r="D32" s="17">
        <v>-16543298754</v>
      </c>
      <c r="E32" s="17">
        <v>-12656522051</v>
      </c>
      <c r="F32" s="18">
        <v>-13142573308</v>
      </c>
      <c r="G32" s="19">
        <v>6044675029</v>
      </c>
      <c r="H32" s="20">
        <v>11994708463</v>
      </c>
      <c r="I32" s="20">
        <v>15784993532</v>
      </c>
      <c r="J32" s="21">
        <v>27876542618</v>
      </c>
      <c r="K32" s="22">
        <v>1202578034</v>
      </c>
      <c r="L32" s="23">
        <v>1512507811</v>
      </c>
      <c r="M32" s="23">
        <v>1996470394</v>
      </c>
      <c r="N32" s="24">
        <v>1310929497</v>
      </c>
      <c r="O32" s="25">
        <v>0</v>
      </c>
      <c r="P32" s="26">
        <v>0</v>
      </c>
      <c r="Q32" s="27">
        <v>0</v>
      </c>
      <c r="R32" s="28">
        <v>2400674</v>
      </c>
      <c r="S32" s="29">
        <v>-697137</v>
      </c>
      <c r="T32" s="29">
        <v>907651</v>
      </c>
      <c r="U32" s="30">
        <v>1340085</v>
      </c>
      <c r="V32" s="50">
        <v>186986913</v>
      </c>
      <c r="W32" s="37">
        <v>186247734</v>
      </c>
      <c r="X32" s="37">
        <v>343926298</v>
      </c>
      <c r="Y32" s="51">
        <v>388262370</v>
      </c>
    </row>
    <row r="33" spans="1:25" x14ac:dyDescent="0.25">
      <c r="A33" s="39" t="s">
        <v>39</v>
      </c>
      <c r="B33" s="53" t="s">
        <v>129</v>
      </c>
      <c r="C33" s="16">
        <v>-463720089</v>
      </c>
      <c r="D33" s="17">
        <v>-669178516</v>
      </c>
      <c r="E33" s="17">
        <v>-324386389</v>
      </c>
      <c r="F33" s="18">
        <v>-250701052</v>
      </c>
      <c r="G33" s="19">
        <v>562422409</v>
      </c>
      <c r="H33" s="20">
        <v>1403201819</v>
      </c>
      <c r="I33" s="20">
        <v>2105039682</v>
      </c>
      <c r="J33" s="21">
        <v>5320058706</v>
      </c>
      <c r="K33" s="22">
        <v>9130188</v>
      </c>
      <c r="L33" s="23">
        <v>8988602</v>
      </c>
      <c r="M33" s="23">
        <v>8602796</v>
      </c>
      <c r="N33" s="24">
        <v>4990030</v>
      </c>
      <c r="O33" s="25">
        <v>0</v>
      </c>
      <c r="P33" s="26">
        <v>0</v>
      </c>
      <c r="Q33" s="27">
        <v>0</v>
      </c>
      <c r="R33" s="28">
        <v>461535</v>
      </c>
      <c r="S33" s="29">
        <v>43277</v>
      </c>
      <c r="T33" s="29">
        <v>-84377</v>
      </c>
      <c r="U33" s="30">
        <v>240878</v>
      </c>
      <c r="V33" s="50">
        <v>17968227</v>
      </c>
      <c r="W33" s="37">
        <v>18216706</v>
      </c>
      <c r="X33" s="37">
        <v>33523866</v>
      </c>
      <c r="Y33" s="51">
        <v>36857584</v>
      </c>
    </row>
    <row r="34" spans="1:25" x14ac:dyDescent="0.25">
      <c r="A34" s="39" t="s">
        <v>40</v>
      </c>
      <c r="B34" s="53" t="s">
        <v>130</v>
      </c>
      <c r="C34" s="16">
        <v>312450890</v>
      </c>
      <c r="D34" s="17">
        <v>538506895</v>
      </c>
      <c r="E34" s="17">
        <v>627366504</v>
      </c>
      <c r="F34" s="18">
        <v>661282473</v>
      </c>
      <c r="G34" s="19">
        <v>283129934</v>
      </c>
      <c r="H34" s="20">
        <v>301357810</v>
      </c>
      <c r="I34" s="20">
        <v>244480965</v>
      </c>
      <c r="J34" s="21">
        <v>396726101</v>
      </c>
      <c r="K34" s="22">
        <v>3342650</v>
      </c>
      <c r="L34" s="23">
        <v>2996920</v>
      </c>
      <c r="M34" s="23">
        <v>4452380</v>
      </c>
      <c r="N34" s="24">
        <v>1372576</v>
      </c>
      <c r="O34" s="25">
        <v>0</v>
      </c>
      <c r="P34" s="26">
        <v>0</v>
      </c>
      <c r="Q34" s="27">
        <v>0</v>
      </c>
      <c r="R34" s="28">
        <v>2800684</v>
      </c>
      <c r="S34" s="29">
        <v>-3311</v>
      </c>
      <c r="T34" s="29">
        <v>668550</v>
      </c>
      <c r="U34" s="30">
        <v>726267</v>
      </c>
      <c r="V34" s="50">
        <v>29941319</v>
      </c>
      <c r="W34" s="37">
        <v>29362311</v>
      </c>
      <c r="X34" s="37">
        <v>55436173</v>
      </c>
      <c r="Y34" s="51">
        <v>54649412</v>
      </c>
    </row>
    <row r="35" spans="1:25" x14ac:dyDescent="0.25">
      <c r="A35" s="39" t="s">
        <v>41</v>
      </c>
      <c r="B35" s="53" t="s">
        <v>131</v>
      </c>
      <c r="C35" s="16">
        <v>2943213410</v>
      </c>
      <c r="D35" s="17">
        <v>3143784387</v>
      </c>
      <c r="E35" s="17">
        <v>3682176898</v>
      </c>
      <c r="F35" s="18">
        <v>2327488289</v>
      </c>
      <c r="G35" s="19">
        <v>1125781839</v>
      </c>
      <c r="H35" s="20">
        <v>955596806</v>
      </c>
      <c r="I35" s="20">
        <v>1223186804</v>
      </c>
      <c r="J35" s="21">
        <v>1381025853</v>
      </c>
      <c r="K35" s="22">
        <v>17929168</v>
      </c>
      <c r="L35" s="23">
        <v>17841103</v>
      </c>
      <c r="M35" s="23">
        <v>5618914</v>
      </c>
      <c r="N35" s="24">
        <v>4539343</v>
      </c>
      <c r="O35" s="25">
        <v>0</v>
      </c>
      <c r="P35" s="26">
        <v>0</v>
      </c>
      <c r="Q35" s="27">
        <v>0</v>
      </c>
      <c r="R35" s="28">
        <v>2450371</v>
      </c>
      <c r="S35" s="29">
        <v>-871179</v>
      </c>
      <c r="T35" s="29">
        <v>55017</v>
      </c>
      <c r="U35" s="30">
        <v>133562</v>
      </c>
      <c r="V35" s="50">
        <v>35273583</v>
      </c>
      <c r="W35" s="37">
        <v>35734756</v>
      </c>
      <c r="X35" s="37">
        <v>63281532</v>
      </c>
      <c r="Y35" s="51">
        <v>64186260</v>
      </c>
    </row>
    <row r="36" spans="1:25" x14ac:dyDescent="0.25">
      <c r="A36" s="39" t="s">
        <v>42</v>
      </c>
      <c r="B36" s="53" t="s">
        <v>132</v>
      </c>
      <c r="C36" s="16">
        <v>5885849978</v>
      </c>
      <c r="D36" s="17">
        <v>6888423969</v>
      </c>
      <c r="E36" s="17">
        <v>11890891834</v>
      </c>
      <c r="F36" s="18">
        <v>7383330948</v>
      </c>
      <c r="G36" s="19">
        <v>1717640214</v>
      </c>
      <c r="H36" s="20">
        <v>2254961772</v>
      </c>
      <c r="I36" s="20">
        <v>2967740828</v>
      </c>
      <c r="J36" s="21">
        <v>3223876479</v>
      </c>
      <c r="K36" s="22">
        <v>41174807</v>
      </c>
      <c r="L36" s="23">
        <v>123168278</v>
      </c>
      <c r="M36" s="23">
        <v>119626227</v>
      </c>
      <c r="N36" s="24">
        <v>367965357</v>
      </c>
      <c r="O36" s="25">
        <v>0</v>
      </c>
      <c r="P36" s="26">
        <v>0</v>
      </c>
      <c r="Q36" s="27">
        <v>0</v>
      </c>
      <c r="R36" s="28">
        <v>17165175</v>
      </c>
      <c r="S36" s="29">
        <v>-4404054</v>
      </c>
      <c r="T36" s="29">
        <v>2947288</v>
      </c>
      <c r="U36" s="30">
        <v>3770480</v>
      </c>
      <c r="V36" s="50">
        <v>70565019</v>
      </c>
      <c r="W36" s="37">
        <v>69615708</v>
      </c>
      <c r="X36" s="37">
        <v>127855943</v>
      </c>
      <c r="Y36" s="51">
        <v>130085430</v>
      </c>
    </row>
    <row r="37" spans="1:25" x14ac:dyDescent="0.25">
      <c r="A37" s="39" t="s">
        <v>43</v>
      </c>
      <c r="B37" s="53" t="s">
        <v>133</v>
      </c>
      <c r="C37" s="16">
        <v>55277861854</v>
      </c>
      <c r="D37" s="17">
        <v>67296311703</v>
      </c>
      <c r="E37" s="17">
        <v>56296910996</v>
      </c>
      <c r="F37" s="18">
        <v>56377800109</v>
      </c>
      <c r="G37" s="19">
        <v>12782874189</v>
      </c>
      <c r="H37" s="20">
        <v>48084138894</v>
      </c>
      <c r="I37" s="20">
        <v>30524459623</v>
      </c>
      <c r="J37" s="21">
        <v>26301888560</v>
      </c>
      <c r="K37" s="22">
        <v>492837163</v>
      </c>
      <c r="L37" s="23">
        <v>1357942228</v>
      </c>
      <c r="M37" s="23">
        <v>443205105</v>
      </c>
      <c r="N37" s="24">
        <v>448420130</v>
      </c>
      <c r="O37" s="25">
        <v>33719485800</v>
      </c>
      <c r="P37" s="26">
        <v>40036257480</v>
      </c>
      <c r="Q37" s="27">
        <v>38079036026</v>
      </c>
      <c r="R37" s="28">
        <v>5281745</v>
      </c>
      <c r="S37" s="29">
        <v>-1605068</v>
      </c>
      <c r="T37" s="29">
        <v>571048</v>
      </c>
      <c r="U37" s="30">
        <v>939813</v>
      </c>
      <c r="V37" s="50">
        <v>197302444</v>
      </c>
      <c r="W37" s="37">
        <v>202625917</v>
      </c>
      <c r="X37" s="37">
        <v>377162845</v>
      </c>
      <c r="Y37" s="51">
        <v>363214597</v>
      </c>
    </row>
    <row r="38" spans="1:25" x14ac:dyDescent="0.25">
      <c r="A38" s="39" t="s">
        <v>44</v>
      </c>
      <c r="B38" s="53" t="s">
        <v>134</v>
      </c>
      <c r="C38" s="16">
        <v>-95006558</v>
      </c>
      <c r="D38" s="17">
        <v>-296977891</v>
      </c>
      <c r="E38" s="17">
        <v>705702403</v>
      </c>
      <c r="F38" s="18">
        <v>987894297</v>
      </c>
      <c r="G38" s="19">
        <v>457107690</v>
      </c>
      <c r="H38" s="20">
        <v>435760319</v>
      </c>
      <c r="I38" s="20">
        <v>625081265</v>
      </c>
      <c r="J38" s="21">
        <v>766910011</v>
      </c>
      <c r="K38" s="22">
        <v>11336042</v>
      </c>
      <c r="L38" s="23">
        <v>11580157</v>
      </c>
      <c r="M38" s="23">
        <v>17594756</v>
      </c>
      <c r="N38" s="24">
        <v>18426202</v>
      </c>
      <c r="O38" s="25">
        <v>0</v>
      </c>
      <c r="P38" s="26">
        <v>0</v>
      </c>
      <c r="Q38" s="27">
        <v>0</v>
      </c>
      <c r="R38" s="28">
        <v>3641638</v>
      </c>
      <c r="S38" s="29">
        <v>2911055</v>
      </c>
      <c r="T38" s="29">
        <v>5473275</v>
      </c>
      <c r="U38" s="30">
        <v>4839537</v>
      </c>
      <c r="V38" s="50">
        <v>12563485</v>
      </c>
      <c r="W38" s="37">
        <v>11496154</v>
      </c>
      <c r="X38" s="37">
        <v>17178909</v>
      </c>
      <c r="Y38" s="51">
        <v>17688817</v>
      </c>
    </row>
    <row r="39" spans="1:25" x14ac:dyDescent="0.25">
      <c r="A39" s="39" t="s">
        <v>45</v>
      </c>
      <c r="B39" s="53" t="s">
        <v>135</v>
      </c>
      <c r="C39" s="16">
        <v>196192934</v>
      </c>
      <c r="D39" s="17">
        <v>254441990</v>
      </c>
      <c r="E39" s="17">
        <v>357082799</v>
      </c>
      <c r="F39" s="18">
        <v>388656103</v>
      </c>
      <c r="G39" s="19">
        <v>121515089</v>
      </c>
      <c r="H39" s="20">
        <v>107455130</v>
      </c>
      <c r="I39" s="20">
        <v>144089146</v>
      </c>
      <c r="J39" s="21">
        <v>231099679</v>
      </c>
      <c r="K39" s="22">
        <v>24834</v>
      </c>
      <c r="L39" s="23">
        <v>4605825</v>
      </c>
      <c r="M39" s="23">
        <v>2731899</v>
      </c>
      <c r="N39" s="24">
        <v>-550813</v>
      </c>
      <c r="O39" s="25">
        <v>0</v>
      </c>
      <c r="P39" s="26">
        <v>0</v>
      </c>
      <c r="Q39" s="27">
        <v>0</v>
      </c>
      <c r="R39" s="28">
        <v>2791933</v>
      </c>
      <c r="S39" s="29">
        <v>561761</v>
      </c>
      <c r="T39" s="29">
        <v>1457740</v>
      </c>
      <c r="U39" s="30">
        <v>1374135</v>
      </c>
      <c r="V39" s="50">
        <v>1496011</v>
      </c>
      <c r="W39" s="37">
        <v>2355729</v>
      </c>
      <c r="X39" s="37">
        <v>3913727</v>
      </c>
      <c r="Y39" s="51">
        <v>3216565</v>
      </c>
    </row>
    <row r="40" spans="1:25" x14ac:dyDescent="0.25">
      <c r="A40" s="39" t="s">
        <v>46</v>
      </c>
      <c r="B40" s="53" t="s">
        <v>136</v>
      </c>
      <c r="C40" s="16">
        <v>1884569128</v>
      </c>
      <c r="D40" s="17">
        <v>2965102711</v>
      </c>
      <c r="E40" s="17">
        <v>4070979388</v>
      </c>
      <c r="F40" s="18">
        <v>4337481474</v>
      </c>
      <c r="G40" s="19">
        <v>2027929456</v>
      </c>
      <c r="H40" s="20">
        <v>1772658336</v>
      </c>
      <c r="I40" s="20">
        <v>1410290276</v>
      </c>
      <c r="J40" s="21">
        <v>2017463600</v>
      </c>
      <c r="K40" s="22">
        <v>8512862</v>
      </c>
      <c r="L40" s="23">
        <v>5161128</v>
      </c>
      <c r="M40" s="23">
        <v>4436431</v>
      </c>
      <c r="N40" s="24">
        <v>-245805</v>
      </c>
      <c r="O40" s="25">
        <v>0</v>
      </c>
      <c r="P40" s="26">
        <v>0</v>
      </c>
      <c r="Q40" s="27">
        <v>0</v>
      </c>
      <c r="R40" s="28">
        <v>34547061</v>
      </c>
      <c r="S40" s="29">
        <v>19315266</v>
      </c>
      <c r="T40" s="29">
        <v>40750658</v>
      </c>
      <c r="U40" s="30">
        <v>41300546</v>
      </c>
      <c r="V40" s="50">
        <v>27567232</v>
      </c>
      <c r="W40" s="37">
        <v>26353771</v>
      </c>
      <c r="X40" s="37">
        <v>77437159</v>
      </c>
      <c r="Y40" s="51">
        <v>74316578</v>
      </c>
    </row>
    <row r="41" spans="1:25" x14ac:dyDescent="0.25">
      <c r="A41" s="39" t="s">
        <v>47</v>
      </c>
      <c r="B41" s="53" t="s">
        <v>137</v>
      </c>
      <c r="C41" s="16">
        <v>785456427</v>
      </c>
      <c r="D41" s="17">
        <v>622885924</v>
      </c>
      <c r="E41" s="17">
        <v>301609989</v>
      </c>
      <c r="F41" s="18">
        <v>245988011</v>
      </c>
      <c r="G41" s="19">
        <v>102387874</v>
      </c>
      <c r="H41" s="20">
        <v>105778782</v>
      </c>
      <c r="I41" s="20">
        <v>102478478</v>
      </c>
      <c r="J41" s="21">
        <v>85949489</v>
      </c>
      <c r="K41" s="22">
        <v>3584553</v>
      </c>
      <c r="L41" s="23">
        <v>5005832</v>
      </c>
      <c r="M41" s="23">
        <v>796168</v>
      </c>
      <c r="N41" s="24">
        <v>385644</v>
      </c>
      <c r="O41" s="25">
        <v>0</v>
      </c>
      <c r="P41" s="26">
        <v>0</v>
      </c>
      <c r="Q41" s="27">
        <v>0</v>
      </c>
      <c r="R41" s="28">
        <v>3525437</v>
      </c>
      <c r="S41" s="29">
        <v>-634050</v>
      </c>
      <c r="T41" s="29">
        <v>654961</v>
      </c>
      <c r="U41" s="30">
        <v>906823</v>
      </c>
      <c r="V41" s="50">
        <v>1100023</v>
      </c>
      <c r="W41" s="37">
        <v>1346460</v>
      </c>
      <c r="X41" s="37">
        <v>4012402</v>
      </c>
      <c r="Y41" s="51">
        <v>4457569</v>
      </c>
    </row>
    <row r="42" spans="1:25" x14ac:dyDescent="0.25">
      <c r="A42" s="39" t="s">
        <v>48</v>
      </c>
      <c r="B42" s="53" t="s">
        <v>138</v>
      </c>
      <c r="C42" s="16">
        <v>3140405350</v>
      </c>
      <c r="D42" s="17">
        <v>3430228258</v>
      </c>
      <c r="E42" s="17">
        <v>3755377037</v>
      </c>
      <c r="F42" s="18">
        <v>3827338625</v>
      </c>
      <c r="G42" s="19">
        <v>3615954181</v>
      </c>
      <c r="H42" s="20">
        <v>4897767629</v>
      </c>
      <c r="I42" s="20">
        <v>6393997253</v>
      </c>
      <c r="J42" s="21">
        <v>6798089511</v>
      </c>
      <c r="K42" s="22">
        <v>7287197</v>
      </c>
      <c r="L42" s="23">
        <v>7074671</v>
      </c>
      <c r="M42" s="23">
        <v>11059433</v>
      </c>
      <c r="N42" s="24">
        <v>19154035</v>
      </c>
      <c r="O42" s="25">
        <v>0</v>
      </c>
      <c r="P42" s="26">
        <v>0</v>
      </c>
      <c r="Q42" s="27">
        <v>0</v>
      </c>
      <c r="R42" s="28">
        <v>40813845</v>
      </c>
      <c r="S42" s="29">
        <v>-1564183</v>
      </c>
      <c r="T42" s="29">
        <v>17296486</v>
      </c>
      <c r="U42" s="30">
        <v>21828698</v>
      </c>
      <c r="V42" s="50">
        <v>103179900</v>
      </c>
      <c r="W42" s="37">
        <v>102884679</v>
      </c>
      <c r="X42" s="37">
        <v>193400808</v>
      </c>
      <c r="Y42" s="51">
        <v>189706012</v>
      </c>
    </row>
    <row r="43" spans="1:25" x14ac:dyDescent="0.25">
      <c r="A43" s="39" t="s">
        <v>49</v>
      </c>
      <c r="B43" s="53" t="s">
        <v>139</v>
      </c>
      <c r="C43" s="16">
        <v>367066019</v>
      </c>
      <c r="D43" s="17">
        <v>833197165</v>
      </c>
      <c r="E43" s="17">
        <v>3232863723</v>
      </c>
      <c r="F43" s="18">
        <v>4310955927</v>
      </c>
      <c r="G43" s="19">
        <v>2618551538</v>
      </c>
      <c r="H43" s="20">
        <v>2890770579</v>
      </c>
      <c r="I43" s="20">
        <v>3638576671</v>
      </c>
      <c r="J43" s="21">
        <v>5269630107</v>
      </c>
      <c r="K43" s="22">
        <v>31237149</v>
      </c>
      <c r="L43" s="23">
        <v>35365871</v>
      </c>
      <c r="M43" s="23">
        <v>33349175</v>
      </c>
      <c r="N43" s="24">
        <v>35181345</v>
      </c>
      <c r="O43" s="25">
        <v>0</v>
      </c>
      <c r="P43" s="26">
        <v>0</v>
      </c>
      <c r="Q43" s="27">
        <v>0</v>
      </c>
      <c r="R43" s="28">
        <v>41867055</v>
      </c>
      <c r="S43" s="29">
        <v>16020201</v>
      </c>
      <c r="T43" s="29">
        <v>35176581</v>
      </c>
      <c r="U43" s="30">
        <v>41669034</v>
      </c>
      <c r="V43" s="50">
        <v>82991890</v>
      </c>
      <c r="W43" s="37">
        <v>72843747</v>
      </c>
      <c r="X43" s="37">
        <v>130949704</v>
      </c>
      <c r="Y43" s="51">
        <v>127565543</v>
      </c>
    </row>
    <row r="44" spans="1:25" x14ac:dyDescent="0.25">
      <c r="A44" s="39" t="s">
        <v>50</v>
      </c>
      <c r="B44" s="53" t="s">
        <v>140</v>
      </c>
      <c r="C44" s="16">
        <v>-10220179492</v>
      </c>
      <c r="D44" s="17">
        <v>-9120830894</v>
      </c>
      <c r="E44" s="17">
        <v>-9105477073</v>
      </c>
      <c r="F44" s="18">
        <v>-9817122695</v>
      </c>
      <c r="G44" s="19">
        <v>4550196175</v>
      </c>
      <c r="H44" s="20">
        <v>6463985044</v>
      </c>
      <c r="I44" s="20">
        <v>8601151923</v>
      </c>
      <c r="J44" s="21">
        <v>8208968909</v>
      </c>
      <c r="K44" s="22">
        <v>29884490</v>
      </c>
      <c r="L44" s="23">
        <v>34736219</v>
      </c>
      <c r="M44" s="23">
        <v>39414781</v>
      </c>
      <c r="N44" s="24">
        <v>27834516</v>
      </c>
      <c r="O44" s="25">
        <v>0</v>
      </c>
      <c r="P44" s="26">
        <v>0</v>
      </c>
      <c r="Q44" s="27">
        <v>0</v>
      </c>
      <c r="R44" s="28">
        <v>205182359</v>
      </c>
      <c r="S44" s="29">
        <v>-4393616</v>
      </c>
      <c r="T44" s="29">
        <v>52436226</v>
      </c>
      <c r="U44" s="30">
        <v>62142369</v>
      </c>
      <c r="V44" s="50">
        <v>268970404</v>
      </c>
      <c r="W44" s="37">
        <v>280626165</v>
      </c>
      <c r="X44" s="37">
        <v>516292929</v>
      </c>
      <c r="Y44" s="51">
        <v>535877909</v>
      </c>
    </row>
    <row r="45" spans="1:25" x14ac:dyDescent="0.25">
      <c r="A45" s="39" t="s">
        <v>51</v>
      </c>
      <c r="B45" s="53" t="s">
        <v>141</v>
      </c>
      <c r="C45" s="16">
        <v>32230347529</v>
      </c>
      <c r="D45" s="17">
        <v>36524832407</v>
      </c>
      <c r="E45" s="17">
        <v>38886619389</v>
      </c>
      <c r="F45" s="18">
        <v>39627845762</v>
      </c>
      <c r="G45" s="19">
        <v>4149395083</v>
      </c>
      <c r="H45" s="20">
        <v>5137417927</v>
      </c>
      <c r="I45" s="20">
        <v>4272280619</v>
      </c>
      <c r="J45" s="21">
        <v>3926140791</v>
      </c>
      <c r="K45" s="22">
        <v>26780274</v>
      </c>
      <c r="L45" s="23">
        <v>31267170</v>
      </c>
      <c r="M45" s="23">
        <v>26303118</v>
      </c>
      <c r="N45" s="24">
        <v>22022515</v>
      </c>
      <c r="O45" s="25">
        <v>0</v>
      </c>
      <c r="P45" s="26">
        <v>0</v>
      </c>
      <c r="Q45" s="27">
        <v>0</v>
      </c>
      <c r="R45" s="28">
        <v>54697759</v>
      </c>
      <c r="S45" s="29">
        <v>10994262</v>
      </c>
      <c r="T45" s="29">
        <v>17950096</v>
      </c>
      <c r="U45" s="30">
        <v>18486544</v>
      </c>
      <c r="V45" s="50">
        <v>124836269</v>
      </c>
      <c r="W45" s="37">
        <v>130003564</v>
      </c>
      <c r="X45" s="37">
        <v>244080480</v>
      </c>
      <c r="Y45" s="51">
        <v>247718783</v>
      </c>
    </row>
    <row r="46" spans="1:25" x14ac:dyDescent="0.25">
      <c r="A46" s="39" t="s">
        <v>52</v>
      </c>
      <c r="B46" s="53" t="s">
        <v>142</v>
      </c>
      <c r="C46" s="16">
        <v>155856633243</v>
      </c>
      <c r="D46" s="17">
        <v>151178665687</v>
      </c>
      <c r="E46" s="17">
        <v>148617522313</v>
      </c>
      <c r="F46" s="18">
        <v>157135610594</v>
      </c>
      <c r="G46" s="19">
        <v>31417947289</v>
      </c>
      <c r="H46" s="20">
        <v>35938191544</v>
      </c>
      <c r="I46" s="20">
        <v>28083997614</v>
      </c>
      <c r="J46" s="21">
        <v>31198376302</v>
      </c>
      <c r="K46" s="22">
        <v>337133582</v>
      </c>
      <c r="L46" s="23">
        <v>587816322</v>
      </c>
      <c r="M46" s="23">
        <v>653680349</v>
      </c>
      <c r="N46" s="24">
        <v>859025476</v>
      </c>
      <c r="O46" s="25">
        <v>117990200</v>
      </c>
      <c r="P46" s="26">
        <v>-72877600</v>
      </c>
      <c r="Q46" s="27">
        <v>122411400</v>
      </c>
      <c r="R46" s="28">
        <v>86634515</v>
      </c>
      <c r="S46" s="29">
        <v>-5439190</v>
      </c>
      <c r="T46" s="29">
        <v>40568418</v>
      </c>
      <c r="U46" s="30">
        <v>47727067</v>
      </c>
      <c r="V46" s="50">
        <v>369747303</v>
      </c>
      <c r="W46" s="37">
        <v>359811900</v>
      </c>
      <c r="X46" s="37">
        <v>672393607</v>
      </c>
      <c r="Y46" s="51">
        <v>685305930</v>
      </c>
    </row>
    <row r="47" spans="1:25" x14ac:dyDescent="0.25">
      <c r="A47" s="39" t="s">
        <v>53</v>
      </c>
      <c r="B47" s="53" t="s">
        <v>143</v>
      </c>
      <c r="C47" s="16">
        <v>65113555280</v>
      </c>
      <c r="D47" s="17">
        <v>67976331632</v>
      </c>
      <c r="E47" s="17">
        <v>65596676013</v>
      </c>
      <c r="F47" s="18">
        <v>75951668205</v>
      </c>
      <c r="G47" s="19">
        <v>12927937660</v>
      </c>
      <c r="H47" s="20">
        <v>12064388484</v>
      </c>
      <c r="I47" s="20">
        <v>11665405343</v>
      </c>
      <c r="J47" s="21">
        <v>11536114437</v>
      </c>
      <c r="K47" s="22">
        <v>138431237</v>
      </c>
      <c r="L47" s="23">
        <v>153413277</v>
      </c>
      <c r="M47" s="23">
        <v>199511245</v>
      </c>
      <c r="N47" s="24">
        <v>112656916</v>
      </c>
      <c r="O47" s="25">
        <v>0</v>
      </c>
      <c r="P47" s="26">
        <v>4671800</v>
      </c>
      <c r="Q47" s="27">
        <v>69223200</v>
      </c>
      <c r="R47" s="28">
        <v>57983589</v>
      </c>
      <c r="S47" s="29">
        <v>-13900892</v>
      </c>
      <c r="T47" s="29">
        <v>5295719</v>
      </c>
      <c r="U47" s="30">
        <v>7480028</v>
      </c>
      <c r="V47" s="50">
        <v>368984003</v>
      </c>
      <c r="W47" s="37">
        <v>360499592</v>
      </c>
      <c r="X47" s="37">
        <v>656556448</v>
      </c>
      <c r="Y47" s="51">
        <v>654976255</v>
      </c>
    </row>
    <row r="48" spans="1:25" x14ac:dyDescent="0.25">
      <c r="A48" s="39" t="s">
        <v>54</v>
      </c>
      <c r="B48" s="53" t="s">
        <v>144</v>
      </c>
      <c r="C48" s="16">
        <v>2984134803</v>
      </c>
      <c r="D48" s="17">
        <v>5206378521</v>
      </c>
      <c r="E48" s="17">
        <v>5562758263</v>
      </c>
      <c r="F48" s="18">
        <v>9577703533</v>
      </c>
      <c r="G48" s="19">
        <v>3922755728</v>
      </c>
      <c r="H48" s="20">
        <v>3221517359</v>
      </c>
      <c r="I48" s="20">
        <v>3508666404</v>
      </c>
      <c r="J48" s="21">
        <v>3882606844</v>
      </c>
      <c r="K48" s="22">
        <v>101949869</v>
      </c>
      <c r="L48" s="23">
        <v>247880198</v>
      </c>
      <c r="M48" s="23">
        <v>293756793</v>
      </c>
      <c r="N48" s="24">
        <v>264040952</v>
      </c>
      <c r="O48" s="25">
        <v>113796800</v>
      </c>
      <c r="P48" s="26">
        <v>185903400</v>
      </c>
      <c r="Q48" s="27">
        <v>96179800</v>
      </c>
      <c r="R48" s="28">
        <v>722096095</v>
      </c>
      <c r="S48" s="29">
        <v>518842733</v>
      </c>
      <c r="T48" s="29">
        <v>794418583</v>
      </c>
      <c r="U48" s="30">
        <v>805941037</v>
      </c>
      <c r="V48" s="50">
        <v>134180927</v>
      </c>
      <c r="W48" s="37">
        <v>131682245</v>
      </c>
      <c r="X48" s="37">
        <v>243319509</v>
      </c>
      <c r="Y48" s="51">
        <v>258556009</v>
      </c>
    </row>
    <row r="49" spans="1:25" x14ac:dyDescent="0.25">
      <c r="A49" s="39" t="s">
        <v>55</v>
      </c>
      <c r="B49" s="53" t="s">
        <v>145</v>
      </c>
      <c r="C49" s="16">
        <v>-55847369</v>
      </c>
      <c r="D49" s="17">
        <v>-37865416</v>
      </c>
      <c r="E49" s="17">
        <v>-19728467</v>
      </c>
      <c r="F49" s="18">
        <v>876875</v>
      </c>
      <c r="G49" s="19">
        <v>73483226</v>
      </c>
      <c r="H49" s="20">
        <v>78883883</v>
      </c>
      <c r="I49" s="20">
        <v>36962505</v>
      </c>
      <c r="J49" s="21">
        <v>113621810</v>
      </c>
      <c r="K49" s="22">
        <v>367567</v>
      </c>
      <c r="L49" s="23">
        <v>8530</v>
      </c>
      <c r="M49" s="23">
        <v>1428041</v>
      </c>
      <c r="N49" s="24">
        <v>888039</v>
      </c>
      <c r="O49" s="25">
        <v>0</v>
      </c>
      <c r="P49" s="26">
        <v>0</v>
      </c>
      <c r="Q49" s="27">
        <v>0</v>
      </c>
      <c r="R49" s="28">
        <v>243752</v>
      </c>
      <c r="S49" s="29">
        <v>-181267</v>
      </c>
      <c r="T49" s="29">
        <v>87001</v>
      </c>
      <c r="U49" s="30">
        <v>27206</v>
      </c>
      <c r="V49" s="50">
        <v>512421</v>
      </c>
      <c r="W49" s="37">
        <v>775329</v>
      </c>
      <c r="X49" s="37">
        <v>1068060</v>
      </c>
      <c r="Y49" s="51">
        <v>947119</v>
      </c>
    </row>
    <row r="50" spans="1:25" x14ac:dyDescent="0.25">
      <c r="A50" s="39" t="s">
        <v>56</v>
      </c>
      <c r="B50" s="53" t="s">
        <v>146</v>
      </c>
      <c r="C50" s="16">
        <v>229330894</v>
      </c>
      <c r="D50" s="17">
        <v>51413120</v>
      </c>
      <c r="E50" s="17">
        <v>95030982</v>
      </c>
      <c r="F50" s="18">
        <v>99833246</v>
      </c>
      <c r="G50" s="19">
        <v>170478295</v>
      </c>
      <c r="H50" s="20">
        <v>233023553</v>
      </c>
      <c r="I50" s="20">
        <v>137366599</v>
      </c>
      <c r="J50" s="21">
        <v>137559781</v>
      </c>
      <c r="K50" s="22">
        <v>29722705</v>
      </c>
      <c r="L50" s="23">
        <v>-1239846</v>
      </c>
      <c r="M50" s="23">
        <v>-37382101</v>
      </c>
      <c r="N50" s="24">
        <v>11577535</v>
      </c>
      <c r="O50" s="25">
        <v>0</v>
      </c>
      <c r="P50" s="26">
        <v>0</v>
      </c>
      <c r="Q50" s="27">
        <v>0</v>
      </c>
      <c r="R50" s="28">
        <v>232405</v>
      </c>
      <c r="S50" s="29">
        <v>-75415</v>
      </c>
      <c r="T50" s="29">
        <v>-52238</v>
      </c>
      <c r="U50" s="30">
        <v>2523</v>
      </c>
      <c r="V50" s="50">
        <v>3169026</v>
      </c>
      <c r="W50" s="37">
        <v>3014111</v>
      </c>
      <c r="X50" s="37">
        <v>5700298</v>
      </c>
      <c r="Y50" s="51">
        <v>6813309</v>
      </c>
    </row>
    <row r="51" spans="1:25" x14ac:dyDescent="0.25">
      <c r="A51" s="39" t="s">
        <v>57</v>
      </c>
      <c r="B51" s="53" t="s">
        <v>147</v>
      </c>
      <c r="C51" s="16">
        <v>-105298733</v>
      </c>
      <c r="D51" s="17">
        <v>678106629</v>
      </c>
      <c r="E51" s="17">
        <v>-85314799</v>
      </c>
      <c r="F51" s="18">
        <v>-835099970</v>
      </c>
      <c r="G51" s="19">
        <v>2136638062</v>
      </c>
      <c r="H51" s="20">
        <v>2540208186</v>
      </c>
      <c r="I51" s="20">
        <v>2308519841</v>
      </c>
      <c r="J51" s="21">
        <v>3293709270</v>
      </c>
      <c r="K51" s="22">
        <v>48037590</v>
      </c>
      <c r="L51" s="23">
        <v>56055473</v>
      </c>
      <c r="M51" s="23">
        <v>55166035</v>
      </c>
      <c r="N51" s="24">
        <v>69473781</v>
      </c>
      <c r="O51" s="25">
        <v>0</v>
      </c>
      <c r="P51" s="26">
        <v>0</v>
      </c>
      <c r="Q51" s="27">
        <v>0</v>
      </c>
      <c r="R51" s="28">
        <v>20432453</v>
      </c>
      <c r="S51" s="29">
        <v>12707127</v>
      </c>
      <c r="T51" s="29">
        <v>25920088</v>
      </c>
      <c r="U51" s="30">
        <v>24218164</v>
      </c>
      <c r="V51" s="50">
        <v>29932775</v>
      </c>
      <c r="W51" s="37">
        <v>28378655</v>
      </c>
      <c r="X51" s="37">
        <v>49266481</v>
      </c>
      <c r="Y51" s="51">
        <v>51307582</v>
      </c>
    </row>
    <row r="52" spans="1:25" x14ac:dyDescent="0.25">
      <c r="A52" s="39" t="s">
        <v>58</v>
      </c>
      <c r="B52" s="53" t="s">
        <v>148</v>
      </c>
      <c r="C52" s="16">
        <v>1313449182</v>
      </c>
      <c r="D52" s="17">
        <v>1329515437</v>
      </c>
      <c r="E52" s="17">
        <v>1456521577</v>
      </c>
      <c r="F52" s="18">
        <v>1473169556</v>
      </c>
      <c r="G52" s="19">
        <v>622660637</v>
      </c>
      <c r="H52" s="20">
        <v>398885564</v>
      </c>
      <c r="I52" s="20">
        <v>193199148</v>
      </c>
      <c r="J52" s="21">
        <v>540708490</v>
      </c>
      <c r="K52" s="22">
        <v>2736630</v>
      </c>
      <c r="L52" s="23">
        <v>2556644</v>
      </c>
      <c r="M52" s="23">
        <v>3286660</v>
      </c>
      <c r="N52" s="24">
        <v>3882378</v>
      </c>
      <c r="O52" s="25">
        <v>0</v>
      </c>
      <c r="P52" s="26">
        <v>0</v>
      </c>
      <c r="Q52" s="27">
        <v>0</v>
      </c>
      <c r="R52" s="28">
        <v>-1035853</v>
      </c>
      <c r="S52" s="29">
        <v>2011750</v>
      </c>
      <c r="T52" s="29">
        <v>1585775</v>
      </c>
      <c r="U52" s="30">
        <v>1347394</v>
      </c>
      <c r="V52" s="50">
        <v>15080292</v>
      </c>
      <c r="W52" s="37">
        <v>15460795</v>
      </c>
      <c r="X52" s="37">
        <v>27896926</v>
      </c>
      <c r="Y52" s="51">
        <v>26690450</v>
      </c>
    </row>
    <row r="53" spans="1:25" x14ac:dyDescent="0.25">
      <c r="A53" s="39" t="s">
        <v>59</v>
      </c>
      <c r="B53" s="53" t="s">
        <v>149</v>
      </c>
      <c r="C53" s="16">
        <v>898114036</v>
      </c>
      <c r="D53" s="17">
        <v>1220578585</v>
      </c>
      <c r="E53" s="17">
        <v>2468118612</v>
      </c>
      <c r="F53" s="18">
        <v>2873553057</v>
      </c>
      <c r="G53" s="19">
        <v>312332657</v>
      </c>
      <c r="H53" s="20">
        <v>860873467</v>
      </c>
      <c r="I53" s="20">
        <v>1456882176</v>
      </c>
      <c r="J53" s="21">
        <v>1542323678</v>
      </c>
      <c r="K53" s="22">
        <v>8433550</v>
      </c>
      <c r="L53" s="23">
        <v>16817774</v>
      </c>
      <c r="M53" s="23">
        <v>16915845</v>
      </c>
      <c r="N53" s="24">
        <v>24448591</v>
      </c>
      <c r="O53" s="25">
        <v>0</v>
      </c>
      <c r="P53" s="26">
        <v>0</v>
      </c>
      <c r="Q53" s="27">
        <v>0</v>
      </c>
      <c r="R53" s="28">
        <v>5633187</v>
      </c>
      <c r="S53" s="29">
        <v>-1782559</v>
      </c>
      <c r="T53" s="29">
        <v>176478</v>
      </c>
      <c r="U53" s="30">
        <v>563060</v>
      </c>
      <c r="V53" s="50">
        <v>97243285</v>
      </c>
      <c r="W53" s="37">
        <v>99881107</v>
      </c>
      <c r="X53" s="37">
        <v>186723277</v>
      </c>
      <c r="Y53" s="51">
        <v>193449357</v>
      </c>
    </row>
    <row r="54" spans="1:25" x14ac:dyDescent="0.25">
      <c r="A54" s="39" t="s">
        <v>60</v>
      </c>
      <c r="B54" s="53" t="s">
        <v>150</v>
      </c>
      <c r="C54" s="16">
        <v>2220191638</v>
      </c>
      <c r="D54" s="17">
        <v>2455809274</v>
      </c>
      <c r="E54" s="17">
        <v>5522712838</v>
      </c>
      <c r="F54" s="18">
        <v>6793138689</v>
      </c>
      <c r="G54" s="19">
        <v>691118387</v>
      </c>
      <c r="H54" s="20">
        <v>1380270246</v>
      </c>
      <c r="I54" s="20">
        <v>1819975434</v>
      </c>
      <c r="J54" s="21">
        <v>1945680880</v>
      </c>
      <c r="K54" s="22">
        <v>45382567</v>
      </c>
      <c r="L54" s="23">
        <v>19669923</v>
      </c>
      <c r="M54" s="23">
        <v>35338283</v>
      </c>
      <c r="N54" s="24">
        <v>37727618</v>
      </c>
      <c r="O54" s="25">
        <v>0</v>
      </c>
      <c r="P54" s="26">
        <v>0</v>
      </c>
      <c r="Q54" s="27">
        <v>0</v>
      </c>
      <c r="R54" s="28">
        <v>19550030</v>
      </c>
      <c r="S54" s="29">
        <v>-4699249</v>
      </c>
      <c r="T54" s="29">
        <v>-890684</v>
      </c>
      <c r="U54" s="30">
        <v>-74760</v>
      </c>
      <c r="V54" s="50">
        <v>87145734</v>
      </c>
      <c r="W54" s="37">
        <v>86670196</v>
      </c>
      <c r="X54" s="37">
        <v>152402761</v>
      </c>
      <c r="Y54" s="51">
        <v>156278881</v>
      </c>
    </row>
    <row r="55" spans="1:25" x14ac:dyDescent="0.25">
      <c r="A55" s="39" t="s">
        <v>61</v>
      </c>
      <c r="B55" s="53" t="s">
        <v>151</v>
      </c>
      <c r="C55" s="16">
        <v>2978607569</v>
      </c>
      <c r="D55" s="17">
        <v>3755238202</v>
      </c>
      <c r="E55" s="17">
        <v>3588120142</v>
      </c>
      <c r="F55" s="18">
        <v>3634130978</v>
      </c>
      <c r="G55" s="19">
        <v>2553925091</v>
      </c>
      <c r="H55" s="20">
        <v>2443631959</v>
      </c>
      <c r="I55" s="20">
        <v>2416194685</v>
      </c>
      <c r="J55" s="21">
        <v>2447515791</v>
      </c>
      <c r="K55" s="22">
        <v>22964910</v>
      </c>
      <c r="L55" s="23">
        <v>148883993</v>
      </c>
      <c r="M55" s="23">
        <v>-106129564</v>
      </c>
      <c r="N55" s="24">
        <v>25505531</v>
      </c>
      <c r="O55" s="25">
        <v>0</v>
      </c>
      <c r="P55" s="26">
        <v>0</v>
      </c>
      <c r="Q55" s="27">
        <v>0</v>
      </c>
      <c r="R55" s="28">
        <v>2119661</v>
      </c>
      <c r="S55" s="29">
        <v>-1142285</v>
      </c>
      <c r="T55" s="29">
        <v>-399473</v>
      </c>
      <c r="U55" s="30">
        <v>-183328</v>
      </c>
      <c r="V55" s="50">
        <v>17597643</v>
      </c>
      <c r="W55" s="37">
        <v>17397193</v>
      </c>
      <c r="X55" s="37">
        <v>29263387</v>
      </c>
      <c r="Y55" s="51">
        <v>30809254</v>
      </c>
    </row>
    <row r="56" spans="1:25" x14ac:dyDescent="0.25">
      <c r="A56" s="39" t="s">
        <v>62</v>
      </c>
      <c r="B56" s="53" t="s">
        <v>152</v>
      </c>
      <c r="C56" s="16">
        <v>-159826658</v>
      </c>
      <c r="D56" s="17">
        <v>-60193529</v>
      </c>
      <c r="E56" s="17">
        <v>208281827</v>
      </c>
      <c r="F56" s="18">
        <v>425923189</v>
      </c>
      <c r="G56" s="19">
        <v>299926768</v>
      </c>
      <c r="H56" s="20">
        <v>500780258</v>
      </c>
      <c r="I56" s="20">
        <v>422048945</v>
      </c>
      <c r="J56" s="21">
        <v>466352860</v>
      </c>
      <c r="K56" s="22">
        <v>101129822</v>
      </c>
      <c r="L56" s="23">
        <v>87457125</v>
      </c>
      <c r="M56" s="23">
        <v>91758590</v>
      </c>
      <c r="N56" s="24">
        <v>38977749</v>
      </c>
      <c r="O56" s="25">
        <v>0</v>
      </c>
      <c r="P56" s="26">
        <v>0</v>
      </c>
      <c r="Q56" s="27">
        <v>0</v>
      </c>
      <c r="R56" s="28">
        <v>2244807</v>
      </c>
      <c r="S56" s="29">
        <v>-781964</v>
      </c>
      <c r="T56" s="29">
        <v>-132270</v>
      </c>
      <c r="U56" s="30">
        <v>25478</v>
      </c>
      <c r="V56" s="50">
        <v>8998339</v>
      </c>
      <c r="W56" s="37">
        <v>9506687</v>
      </c>
      <c r="X56" s="37">
        <v>17754658</v>
      </c>
      <c r="Y56" s="51">
        <v>18547497</v>
      </c>
    </row>
    <row r="57" spans="1:25" x14ac:dyDescent="0.25">
      <c r="A57" s="39" t="s">
        <v>63</v>
      </c>
      <c r="B57" s="53" t="s">
        <v>153</v>
      </c>
      <c r="C57" s="16">
        <v>468202828</v>
      </c>
      <c r="D57" s="17">
        <v>865803153</v>
      </c>
      <c r="E57" s="17">
        <v>878381123</v>
      </c>
      <c r="F57" s="18">
        <v>1436793183</v>
      </c>
      <c r="G57" s="19">
        <v>733115411</v>
      </c>
      <c r="H57" s="20">
        <v>618384515</v>
      </c>
      <c r="I57" s="20">
        <v>376943432</v>
      </c>
      <c r="J57" s="21">
        <v>1125079888</v>
      </c>
      <c r="K57" s="22">
        <v>56970720</v>
      </c>
      <c r="L57" s="23">
        <v>64086329</v>
      </c>
      <c r="M57" s="23">
        <v>51934480</v>
      </c>
      <c r="N57" s="24">
        <v>85273731</v>
      </c>
      <c r="O57" s="25">
        <v>0</v>
      </c>
      <c r="P57" s="26">
        <v>0</v>
      </c>
      <c r="Q57" s="27">
        <v>0</v>
      </c>
      <c r="R57" s="28">
        <v>112866</v>
      </c>
      <c r="S57" s="29">
        <v>84734</v>
      </c>
      <c r="T57" s="29">
        <v>89730</v>
      </c>
      <c r="U57" s="30">
        <v>99388</v>
      </c>
      <c r="V57" s="50">
        <v>1897166</v>
      </c>
      <c r="W57" s="37">
        <v>1904137</v>
      </c>
      <c r="X57" s="37">
        <v>3418546</v>
      </c>
      <c r="Y57" s="51">
        <v>3006897</v>
      </c>
    </row>
    <row r="58" spans="1:25" x14ac:dyDescent="0.25">
      <c r="A58" s="39" t="s">
        <v>64</v>
      </c>
      <c r="B58" s="53" t="s">
        <v>154</v>
      </c>
      <c r="C58" s="16">
        <v>12589363079</v>
      </c>
      <c r="D58" s="17">
        <v>13336376743</v>
      </c>
      <c r="E58" s="17">
        <v>13295273955</v>
      </c>
      <c r="F58" s="18">
        <v>14112707131</v>
      </c>
      <c r="G58" s="19">
        <v>5334994091</v>
      </c>
      <c r="H58" s="20">
        <v>5373682500</v>
      </c>
      <c r="I58" s="20">
        <v>4567396368</v>
      </c>
      <c r="J58" s="21">
        <v>5747480762</v>
      </c>
      <c r="K58" s="22">
        <v>34833116</v>
      </c>
      <c r="L58" s="23">
        <v>51719962</v>
      </c>
      <c r="M58" s="23">
        <v>53704151</v>
      </c>
      <c r="N58" s="24">
        <v>46081014</v>
      </c>
      <c r="O58" s="25">
        <v>0</v>
      </c>
      <c r="P58" s="26">
        <v>0</v>
      </c>
      <c r="Q58" s="27">
        <v>0</v>
      </c>
      <c r="R58" s="28">
        <v>3904830</v>
      </c>
      <c r="S58" s="29">
        <v>-1658605</v>
      </c>
      <c r="T58" s="29">
        <v>-136432</v>
      </c>
      <c r="U58" s="30">
        <v>-57285</v>
      </c>
      <c r="V58" s="50">
        <v>3870149</v>
      </c>
      <c r="W58" s="37">
        <v>4179853</v>
      </c>
      <c r="X58" s="37">
        <v>7357776</v>
      </c>
      <c r="Y58" s="51">
        <v>7917878</v>
      </c>
    </row>
    <row r="59" spans="1:25" x14ac:dyDescent="0.25">
      <c r="A59" s="39" t="s">
        <v>65</v>
      </c>
      <c r="B59" s="53" t="s">
        <v>155</v>
      </c>
      <c r="C59" s="16">
        <v>13714060735</v>
      </c>
      <c r="D59" s="17">
        <v>14573449565</v>
      </c>
      <c r="E59" s="17">
        <v>16569979162</v>
      </c>
      <c r="F59" s="18">
        <v>17413774397</v>
      </c>
      <c r="G59" s="19">
        <v>5386367122</v>
      </c>
      <c r="H59" s="20">
        <v>6116822784</v>
      </c>
      <c r="I59" s="20">
        <v>7127313820</v>
      </c>
      <c r="J59" s="21">
        <v>7921814225</v>
      </c>
      <c r="K59" s="22">
        <v>90452220</v>
      </c>
      <c r="L59" s="23">
        <v>119220211</v>
      </c>
      <c r="M59" s="23">
        <v>156810559</v>
      </c>
      <c r="N59" s="24">
        <v>211675464</v>
      </c>
      <c r="O59" s="25">
        <v>0</v>
      </c>
      <c r="P59" s="26">
        <v>0</v>
      </c>
      <c r="Q59" s="27">
        <v>0</v>
      </c>
      <c r="R59" s="28">
        <v>10335942</v>
      </c>
      <c r="S59" s="29">
        <v>-5109941</v>
      </c>
      <c r="T59" s="29">
        <v>-1094492</v>
      </c>
      <c r="U59" s="30">
        <v>-610052</v>
      </c>
      <c r="V59" s="50">
        <v>46631542</v>
      </c>
      <c r="W59" s="37">
        <v>52051512</v>
      </c>
      <c r="X59" s="37">
        <v>102294689</v>
      </c>
      <c r="Y59" s="51">
        <v>112439613</v>
      </c>
    </row>
    <row r="60" spans="1:25" x14ac:dyDescent="0.25">
      <c r="A60" s="39" t="s">
        <v>66</v>
      </c>
      <c r="B60" s="53" t="s">
        <v>156</v>
      </c>
      <c r="C60" s="16">
        <v>1499966744</v>
      </c>
      <c r="D60" s="17">
        <v>1604771372</v>
      </c>
      <c r="E60" s="17">
        <v>2181711796</v>
      </c>
      <c r="F60" s="18">
        <v>2874987280</v>
      </c>
      <c r="G60" s="19">
        <v>1552429813</v>
      </c>
      <c r="H60" s="20">
        <v>1182515025</v>
      </c>
      <c r="I60" s="20">
        <v>1402059639</v>
      </c>
      <c r="J60" s="21">
        <v>1854974190</v>
      </c>
      <c r="K60" s="22">
        <v>29014061</v>
      </c>
      <c r="L60" s="23">
        <v>30598007</v>
      </c>
      <c r="M60" s="23">
        <v>18281369</v>
      </c>
      <c r="N60" s="24">
        <v>18910867</v>
      </c>
      <c r="O60" s="25">
        <v>0</v>
      </c>
      <c r="P60" s="26">
        <v>0</v>
      </c>
      <c r="Q60" s="27">
        <v>0</v>
      </c>
      <c r="R60" s="28">
        <v>1757176</v>
      </c>
      <c r="S60" s="29">
        <v>-598283</v>
      </c>
      <c r="T60" s="29">
        <v>-187838</v>
      </c>
      <c r="U60" s="30">
        <v>67728</v>
      </c>
      <c r="V60" s="50">
        <v>9529194</v>
      </c>
      <c r="W60" s="37">
        <v>9707905</v>
      </c>
      <c r="X60" s="37">
        <v>18009907</v>
      </c>
      <c r="Y60" s="51">
        <v>19886567</v>
      </c>
    </row>
    <row r="61" spans="1:25" x14ac:dyDescent="0.25">
      <c r="A61" s="39" t="s">
        <v>67</v>
      </c>
      <c r="B61" s="53" t="s">
        <v>157</v>
      </c>
      <c r="C61" s="16">
        <v>4979747421</v>
      </c>
      <c r="D61" s="17">
        <v>3799204527</v>
      </c>
      <c r="E61" s="17">
        <v>3507521452</v>
      </c>
      <c r="F61" s="18">
        <v>2249533222</v>
      </c>
      <c r="G61" s="19">
        <v>15329202657</v>
      </c>
      <c r="H61" s="20">
        <v>27304357473</v>
      </c>
      <c r="I61" s="20">
        <v>26731335162</v>
      </c>
      <c r="J61" s="21">
        <v>27325355349</v>
      </c>
      <c r="K61" s="22">
        <v>1437588666</v>
      </c>
      <c r="L61" s="23">
        <v>1925676120</v>
      </c>
      <c r="M61" s="23">
        <v>2327963205</v>
      </c>
      <c r="N61" s="24">
        <v>2708232899</v>
      </c>
      <c r="O61" s="25">
        <v>730329000</v>
      </c>
      <c r="P61" s="26">
        <v>472272700</v>
      </c>
      <c r="Q61" s="27">
        <v>-168063900</v>
      </c>
      <c r="R61" s="28">
        <v>-849256</v>
      </c>
      <c r="S61" s="29">
        <v>-641855</v>
      </c>
      <c r="T61" s="29">
        <v>519178</v>
      </c>
      <c r="U61" s="30">
        <v>534795</v>
      </c>
      <c r="V61" s="50">
        <v>33245535</v>
      </c>
      <c r="W61" s="37">
        <v>34870226</v>
      </c>
      <c r="X61" s="37">
        <v>64919571</v>
      </c>
      <c r="Y61" s="51">
        <v>65716060</v>
      </c>
    </row>
    <row r="62" spans="1:25" x14ac:dyDescent="0.25">
      <c r="A62" s="39" t="s">
        <v>68</v>
      </c>
      <c r="B62" s="53" t="s">
        <v>158</v>
      </c>
      <c r="C62" s="16">
        <v>61382480</v>
      </c>
      <c r="D62" s="17">
        <v>62453399</v>
      </c>
      <c r="E62" s="17">
        <v>71145790</v>
      </c>
      <c r="F62" s="18">
        <v>86212422</v>
      </c>
      <c r="G62" s="19">
        <v>13232949568</v>
      </c>
      <c r="H62" s="20">
        <v>3994288542</v>
      </c>
      <c r="I62" s="20">
        <v>1544095239</v>
      </c>
      <c r="J62" s="21">
        <v>4593121039</v>
      </c>
      <c r="K62" s="22">
        <v>31363347</v>
      </c>
      <c r="L62" s="23">
        <v>20488685</v>
      </c>
      <c r="M62" s="23">
        <v>25285996</v>
      </c>
      <c r="N62" s="24">
        <v>22706395</v>
      </c>
      <c r="O62" s="25">
        <v>0</v>
      </c>
      <c r="P62" s="26">
        <v>0</v>
      </c>
      <c r="Q62" s="27">
        <v>0</v>
      </c>
      <c r="R62" s="28">
        <v>1499837</v>
      </c>
      <c r="S62" s="29">
        <v>-679616</v>
      </c>
      <c r="T62" s="29">
        <v>-236632</v>
      </c>
      <c r="U62" s="30">
        <v>-77852</v>
      </c>
      <c r="V62" s="50">
        <v>13187922</v>
      </c>
      <c r="W62" s="37">
        <v>12072311</v>
      </c>
      <c r="X62" s="37">
        <v>21468067</v>
      </c>
      <c r="Y62" s="51">
        <v>22044449</v>
      </c>
    </row>
    <row r="63" spans="1:25" x14ac:dyDescent="0.25">
      <c r="A63" s="39" t="s">
        <v>69</v>
      </c>
      <c r="B63" s="53" t="s">
        <v>159</v>
      </c>
      <c r="C63" s="16">
        <v>918844750</v>
      </c>
      <c r="D63" s="17">
        <v>846703665</v>
      </c>
      <c r="E63" s="17">
        <v>913595404</v>
      </c>
      <c r="F63" s="18">
        <v>1092171826</v>
      </c>
      <c r="G63" s="19">
        <v>2820895861</v>
      </c>
      <c r="H63" s="20">
        <v>4048127332</v>
      </c>
      <c r="I63" s="20">
        <v>5247759333</v>
      </c>
      <c r="J63" s="21">
        <v>6400759717</v>
      </c>
      <c r="K63" s="22">
        <v>73235386</v>
      </c>
      <c r="L63" s="23">
        <v>184401922</v>
      </c>
      <c r="M63" s="23">
        <v>208798023</v>
      </c>
      <c r="N63" s="24">
        <v>250687610</v>
      </c>
      <c r="O63" s="25">
        <v>0</v>
      </c>
      <c r="P63" s="26">
        <v>0</v>
      </c>
      <c r="Q63" s="27">
        <v>0</v>
      </c>
      <c r="R63" s="28">
        <v>3801689</v>
      </c>
      <c r="S63" s="29">
        <v>-1403853</v>
      </c>
      <c r="T63" s="29">
        <v>-272627</v>
      </c>
      <c r="U63" s="30">
        <v>-260436</v>
      </c>
      <c r="V63" s="50">
        <v>22471017</v>
      </c>
      <c r="W63" s="37">
        <v>24823947</v>
      </c>
      <c r="X63" s="37">
        <v>46772450</v>
      </c>
      <c r="Y63" s="51">
        <v>49878805</v>
      </c>
    </row>
    <row r="64" spans="1:25" x14ac:dyDescent="0.25">
      <c r="A64" s="39" t="s">
        <v>70</v>
      </c>
      <c r="B64" s="53" t="s">
        <v>160</v>
      </c>
      <c r="C64" s="16">
        <v>30424588792</v>
      </c>
      <c r="D64" s="17">
        <v>31793295317</v>
      </c>
      <c r="E64" s="17">
        <v>35823862950</v>
      </c>
      <c r="F64" s="18">
        <v>39059169550</v>
      </c>
      <c r="G64" s="19">
        <v>14299263485</v>
      </c>
      <c r="H64" s="20">
        <v>15971257286</v>
      </c>
      <c r="I64" s="20">
        <v>16038022062</v>
      </c>
      <c r="J64" s="21">
        <v>23171604655</v>
      </c>
      <c r="K64" s="22">
        <v>282935782</v>
      </c>
      <c r="L64" s="23">
        <v>127174340</v>
      </c>
      <c r="M64" s="23">
        <v>228528868</v>
      </c>
      <c r="N64" s="24">
        <v>229040738</v>
      </c>
      <c r="O64" s="25">
        <v>0</v>
      </c>
      <c r="P64" s="26">
        <v>0</v>
      </c>
      <c r="Q64" s="27">
        <v>30000000</v>
      </c>
      <c r="R64" s="28">
        <v>32042940</v>
      </c>
      <c r="S64" s="29">
        <v>-3820016</v>
      </c>
      <c r="T64" s="29">
        <v>4042204</v>
      </c>
      <c r="U64" s="30">
        <v>6849494</v>
      </c>
      <c r="V64" s="50">
        <v>1348116349</v>
      </c>
      <c r="W64" s="37">
        <v>1333260418</v>
      </c>
      <c r="X64" s="37">
        <v>2515275823</v>
      </c>
      <c r="Y64" s="51">
        <v>2587501468</v>
      </c>
    </row>
    <row r="65" spans="1:25" x14ac:dyDescent="0.25">
      <c r="A65" s="39" t="s">
        <v>71</v>
      </c>
      <c r="B65" s="53" t="s">
        <v>161</v>
      </c>
      <c r="C65" s="16">
        <v>8425874346</v>
      </c>
      <c r="D65" s="17">
        <v>8967036455</v>
      </c>
      <c r="E65" s="17">
        <v>9703513360</v>
      </c>
      <c r="F65" s="18">
        <v>10293227644</v>
      </c>
      <c r="G65" s="19">
        <v>1607856780</v>
      </c>
      <c r="H65" s="20">
        <v>1738343508</v>
      </c>
      <c r="I65" s="20">
        <v>2113451037</v>
      </c>
      <c r="J65" s="21">
        <v>2871141543</v>
      </c>
      <c r="K65" s="22">
        <v>8852819</v>
      </c>
      <c r="L65" s="23">
        <v>5946466</v>
      </c>
      <c r="M65" s="23">
        <v>7544127</v>
      </c>
      <c r="N65" s="24">
        <v>9454066</v>
      </c>
      <c r="O65" s="25">
        <v>0</v>
      </c>
      <c r="P65" s="26">
        <v>0</v>
      </c>
      <c r="Q65" s="27">
        <v>0</v>
      </c>
      <c r="R65" s="28">
        <v>12518675</v>
      </c>
      <c r="S65" s="29">
        <v>-5335246</v>
      </c>
      <c r="T65" s="29">
        <v>-457609</v>
      </c>
      <c r="U65" s="30">
        <v>300556</v>
      </c>
      <c r="V65" s="50">
        <v>107567402</v>
      </c>
      <c r="W65" s="37">
        <v>107098143</v>
      </c>
      <c r="X65" s="37">
        <v>198518463</v>
      </c>
      <c r="Y65" s="51">
        <v>207373760</v>
      </c>
    </row>
    <row r="66" spans="1:25" x14ac:dyDescent="0.25">
      <c r="A66" s="39" t="s">
        <v>72</v>
      </c>
      <c r="B66" s="53" t="s">
        <v>162</v>
      </c>
      <c r="C66" s="16">
        <v>4160506719</v>
      </c>
      <c r="D66" s="17">
        <v>4182651509</v>
      </c>
      <c r="E66" s="17">
        <v>4391739101</v>
      </c>
      <c r="F66" s="18">
        <v>5012498299</v>
      </c>
      <c r="G66" s="19">
        <v>1749399998</v>
      </c>
      <c r="H66" s="20">
        <v>2387148430</v>
      </c>
      <c r="I66" s="20">
        <v>2803215789</v>
      </c>
      <c r="J66" s="21">
        <v>2763314823</v>
      </c>
      <c r="K66" s="22">
        <v>58544984</v>
      </c>
      <c r="L66" s="23">
        <v>65198845</v>
      </c>
      <c r="M66" s="23">
        <v>22983066</v>
      </c>
      <c r="N66" s="24">
        <v>57305918</v>
      </c>
      <c r="O66" s="25">
        <v>0</v>
      </c>
      <c r="P66" s="26">
        <v>0</v>
      </c>
      <c r="Q66" s="27">
        <v>0</v>
      </c>
      <c r="R66" s="28">
        <v>6728451</v>
      </c>
      <c r="S66" s="29">
        <v>-2691156</v>
      </c>
      <c r="T66" s="29">
        <v>-648241</v>
      </c>
      <c r="U66" s="30">
        <v>-366589</v>
      </c>
      <c r="V66" s="50">
        <v>58371158</v>
      </c>
      <c r="W66" s="37">
        <v>58758783</v>
      </c>
      <c r="X66" s="37">
        <v>110027435</v>
      </c>
      <c r="Y66" s="51">
        <v>117371970</v>
      </c>
    </row>
    <row r="67" spans="1:25" x14ac:dyDescent="0.25">
      <c r="A67" s="39" t="s">
        <v>73</v>
      </c>
      <c r="B67" s="53" t="s">
        <v>163</v>
      </c>
      <c r="C67" s="16">
        <v>9293567542</v>
      </c>
      <c r="D67" s="17">
        <v>10623518248</v>
      </c>
      <c r="E67" s="17">
        <v>10914408528</v>
      </c>
      <c r="F67" s="18">
        <v>12270359445</v>
      </c>
      <c r="G67" s="19">
        <v>2232130557</v>
      </c>
      <c r="H67" s="20">
        <v>2804653048</v>
      </c>
      <c r="I67" s="20">
        <v>3347672974</v>
      </c>
      <c r="J67" s="21">
        <v>4031618681</v>
      </c>
      <c r="K67" s="22">
        <v>40360681</v>
      </c>
      <c r="L67" s="23">
        <v>42636484</v>
      </c>
      <c r="M67" s="23">
        <v>36447230</v>
      </c>
      <c r="N67" s="24">
        <v>38836390</v>
      </c>
      <c r="O67" s="25">
        <v>0</v>
      </c>
      <c r="P67" s="26">
        <v>0</v>
      </c>
      <c r="Q67" s="27">
        <v>0</v>
      </c>
      <c r="R67" s="28">
        <v>16114666</v>
      </c>
      <c r="S67" s="29">
        <v>-8174919</v>
      </c>
      <c r="T67" s="29">
        <v>-345861</v>
      </c>
      <c r="U67" s="30">
        <v>566602</v>
      </c>
      <c r="V67" s="50">
        <v>89472520</v>
      </c>
      <c r="W67" s="37">
        <v>91905725</v>
      </c>
      <c r="X67" s="37">
        <v>169178550</v>
      </c>
      <c r="Y67" s="51">
        <v>177489215</v>
      </c>
    </row>
    <row r="68" spans="1:25" x14ac:dyDescent="0.25">
      <c r="A68" s="39" t="s">
        <v>74</v>
      </c>
      <c r="B68" s="53" t="s">
        <v>164</v>
      </c>
      <c r="C68" s="16">
        <v>696727309</v>
      </c>
      <c r="D68" s="17">
        <v>221339586</v>
      </c>
      <c r="E68" s="17">
        <v>571853199</v>
      </c>
      <c r="F68" s="18">
        <v>579104391</v>
      </c>
      <c r="G68" s="19">
        <v>1283152015</v>
      </c>
      <c r="H68" s="20">
        <v>1386485620</v>
      </c>
      <c r="I68" s="20">
        <v>1267616155</v>
      </c>
      <c r="J68" s="21">
        <v>1790868032</v>
      </c>
      <c r="K68" s="22">
        <v>48781566</v>
      </c>
      <c r="L68" s="23">
        <v>55173070</v>
      </c>
      <c r="M68" s="23">
        <v>43041233</v>
      </c>
      <c r="N68" s="24">
        <v>52835137</v>
      </c>
      <c r="O68" s="25">
        <v>0</v>
      </c>
      <c r="P68" s="26">
        <v>0</v>
      </c>
      <c r="Q68" s="27">
        <v>0</v>
      </c>
      <c r="R68" s="28">
        <v>594581</v>
      </c>
      <c r="S68" s="29">
        <v>-438799</v>
      </c>
      <c r="T68" s="29">
        <v>-11444</v>
      </c>
      <c r="U68" s="30">
        <v>10604</v>
      </c>
      <c r="V68" s="50">
        <v>12696174</v>
      </c>
      <c r="W68" s="37">
        <v>13357509</v>
      </c>
      <c r="X68" s="37">
        <v>24926273</v>
      </c>
      <c r="Y68" s="51">
        <v>28172509</v>
      </c>
    </row>
    <row r="69" spans="1:25" x14ac:dyDescent="0.25">
      <c r="A69" s="39" t="s">
        <v>75</v>
      </c>
      <c r="B69" s="53" t="s">
        <v>165</v>
      </c>
      <c r="C69" s="16">
        <v>5548688990</v>
      </c>
      <c r="D69" s="17">
        <v>6183036105</v>
      </c>
      <c r="E69" s="17">
        <v>6862017492</v>
      </c>
      <c r="F69" s="18">
        <v>7325160394</v>
      </c>
      <c r="G69" s="19">
        <v>1578129925</v>
      </c>
      <c r="H69" s="20">
        <v>1795246887</v>
      </c>
      <c r="I69" s="20">
        <v>1995796375</v>
      </c>
      <c r="J69" s="21">
        <v>2615452612</v>
      </c>
      <c r="K69" s="22">
        <v>15567438</v>
      </c>
      <c r="L69" s="23">
        <v>20853940</v>
      </c>
      <c r="M69" s="23">
        <v>18657066</v>
      </c>
      <c r="N69" s="24">
        <v>27509967</v>
      </c>
      <c r="O69" s="25">
        <v>0</v>
      </c>
      <c r="P69" s="26">
        <v>0</v>
      </c>
      <c r="Q69" s="27">
        <v>0</v>
      </c>
      <c r="R69" s="28">
        <v>8914376</v>
      </c>
      <c r="S69" s="29">
        <v>-3970921</v>
      </c>
      <c r="T69" s="29">
        <v>-829284</v>
      </c>
      <c r="U69" s="30">
        <v>-86671</v>
      </c>
      <c r="V69" s="50">
        <v>29577965</v>
      </c>
      <c r="W69" s="37">
        <v>30961320</v>
      </c>
      <c r="X69" s="37">
        <v>58799770</v>
      </c>
      <c r="Y69" s="51">
        <v>63433472</v>
      </c>
    </row>
    <row r="70" spans="1:25" x14ac:dyDescent="0.25">
      <c r="A70" s="39" t="s">
        <v>76</v>
      </c>
      <c r="B70" s="53" t="s">
        <v>166</v>
      </c>
      <c r="C70" s="16">
        <v>3571723333</v>
      </c>
      <c r="D70" s="17">
        <v>3604116065</v>
      </c>
      <c r="E70" s="17">
        <v>3932881708</v>
      </c>
      <c r="F70" s="18">
        <v>4249951193</v>
      </c>
      <c r="G70" s="19">
        <v>1050581637</v>
      </c>
      <c r="H70" s="20">
        <v>1204616554</v>
      </c>
      <c r="I70" s="20">
        <v>1380069948</v>
      </c>
      <c r="J70" s="21">
        <v>1533121436</v>
      </c>
      <c r="K70" s="22">
        <v>7083358</v>
      </c>
      <c r="L70" s="23">
        <v>8393717</v>
      </c>
      <c r="M70" s="23">
        <v>10242585</v>
      </c>
      <c r="N70" s="24">
        <v>6631463</v>
      </c>
      <c r="O70" s="25">
        <v>0</v>
      </c>
      <c r="P70" s="26">
        <v>0</v>
      </c>
      <c r="Q70" s="27">
        <v>0</v>
      </c>
      <c r="R70" s="28">
        <v>9495916</v>
      </c>
      <c r="S70" s="29">
        <v>-2719762</v>
      </c>
      <c r="T70" s="29">
        <v>-195487</v>
      </c>
      <c r="U70" s="30">
        <v>-194174</v>
      </c>
      <c r="V70" s="50">
        <v>92575169</v>
      </c>
      <c r="W70" s="37">
        <v>89288318</v>
      </c>
      <c r="X70" s="37">
        <v>162336467</v>
      </c>
      <c r="Y70" s="51">
        <v>169236280</v>
      </c>
    </row>
    <row r="71" spans="1:25" x14ac:dyDescent="0.25">
      <c r="A71" s="39" t="s">
        <v>77</v>
      </c>
      <c r="B71" s="53" t="s">
        <v>167</v>
      </c>
      <c r="C71" s="16">
        <v>683980106</v>
      </c>
      <c r="D71" s="17">
        <v>786126316</v>
      </c>
      <c r="E71" s="17">
        <v>874794755</v>
      </c>
      <c r="F71" s="18">
        <v>930220164</v>
      </c>
      <c r="G71" s="19">
        <v>67080882</v>
      </c>
      <c r="H71" s="20">
        <v>74267028</v>
      </c>
      <c r="I71" s="20">
        <v>95701287</v>
      </c>
      <c r="J71" s="21">
        <v>97975276</v>
      </c>
      <c r="K71" s="22">
        <v>300451</v>
      </c>
      <c r="L71" s="23">
        <v>-152039</v>
      </c>
      <c r="M71" s="23">
        <v>389938</v>
      </c>
      <c r="N71" s="24">
        <v>834722</v>
      </c>
      <c r="O71" s="25">
        <v>0</v>
      </c>
      <c r="P71" s="26">
        <v>0</v>
      </c>
      <c r="Q71" s="27">
        <v>0</v>
      </c>
      <c r="R71" s="28">
        <v>1365700</v>
      </c>
      <c r="S71" s="29">
        <v>-871974</v>
      </c>
      <c r="T71" s="29">
        <v>-214328</v>
      </c>
      <c r="U71" s="30">
        <v>-103520</v>
      </c>
      <c r="V71" s="50">
        <v>8256819</v>
      </c>
      <c r="W71" s="37">
        <v>8181595</v>
      </c>
      <c r="X71" s="37">
        <v>14345894</v>
      </c>
      <c r="Y71" s="51">
        <v>14547739</v>
      </c>
    </row>
    <row r="72" spans="1:25" x14ac:dyDescent="0.25">
      <c r="A72" s="39" t="s">
        <v>78</v>
      </c>
      <c r="B72" s="53" t="s">
        <v>168</v>
      </c>
      <c r="C72" s="16">
        <v>3519664504</v>
      </c>
      <c r="D72" s="17">
        <v>2434776378</v>
      </c>
      <c r="E72" s="17">
        <v>2403090057</v>
      </c>
      <c r="F72" s="18">
        <v>2981415321</v>
      </c>
      <c r="G72" s="19">
        <v>819167907</v>
      </c>
      <c r="H72" s="20">
        <v>991470029</v>
      </c>
      <c r="I72" s="20">
        <v>863343728</v>
      </c>
      <c r="J72" s="21">
        <v>975574760</v>
      </c>
      <c r="K72" s="22">
        <v>43639935</v>
      </c>
      <c r="L72" s="23">
        <v>48391955</v>
      </c>
      <c r="M72" s="23">
        <v>73012611</v>
      </c>
      <c r="N72" s="24">
        <v>67723086</v>
      </c>
      <c r="O72" s="25">
        <v>0</v>
      </c>
      <c r="P72" s="26">
        <v>0</v>
      </c>
      <c r="Q72" s="27">
        <v>0</v>
      </c>
      <c r="R72" s="28">
        <v>34845379</v>
      </c>
      <c r="S72" s="29">
        <v>5950592</v>
      </c>
      <c r="T72" s="29">
        <v>23801583</v>
      </c>
      <c r="U72" s="30">
        <v>21775957</v>
      </c>
      <c r="V72" s="50">
        <v>35627541</v>
      </c>
      <c r="W72" s="37">
        <v>34573190</v>
      </c>
      <c r="X72" s="37">
        <v>64002142</v>
      </c>
      <c r="Y72" s="51">
        <v>66598526</v>
      </c>
    </row>
    <row r="73" spans="1:25" x14ac:dyDescent="0.25">
      <c r="A73" s="39" t="s">
        <v>79</v>
      </c>
      <c r="B73" s="53" t="s">
        <v>169</v>
      </c>
      <c r="C73" s="16">
        <v>7860565405</v>
      </c>
      <c r="D73" s="17">
        <v>8665109011</v>
      </c>
      <c r="E73" s="17">
        <v>9183811601</v>
      </c>
      <c r="F73" s="18">
        <v>9598941755</v>
      </c>
      <c r="G73" s="19">
        <v>443514265</v>
      </c>
      <c r="H73" s="20">
        <v>501732064</v>
      </c>
      <c r="I73" s="20">
        <v>498130319</v>
      </c>
      <c r="J73" s="21">
        <v>518828585</v>
      </c>
      <c r="K73" s="22">
        <v>1844245</v>
      </c>
      <c r="L73" s="23">
        <v>1029069</v>
      </c>
      <c r="M73" s="23">
        <v>2402787</v>
      </c>
      <c r="N73" s="24">
        <v>2944803</v>
      </c>
      <c r="O73" s="25">
        <v>0</v>
      </c>
      <c r="P73" s="26">
        <v>0</v>
      </c>
      <c r="Q73" s="27">
        <v>0</v>
      </c>
      <c r="R73" s="28">
        <v>2786094</v>
      </c>
      <c r="S73" s="29">
        <v>-607524</v>
      </c>
      <c r="T73" s="29">
        <v>-284180</v>
      </c>
      <c r="U73" s="30">
        <v>136326</v>
      </c>
      <c r="V73" s="50">
        <v>1168348</v>
      </c>
      <c r="W73" s="37">
        <v>1193644</v>
      </c>
      <c r="X73" s="37">
        <v>2333413</v>
      </c>
      <c r="Y73" s="51">
        <v>2488365</v>
      </c>
    </row>
    <row r="74" spans="1:25" x14ac:dyDescent="0.25">
      <c r="A74" s="39" t="s">
        <v>80</v>
      </c>
      <c r="B74" s="53" t="s">
        <v>170</v>
      </c>
      <c r="C74" s="16">
        <v>362017252</v>
      </c>
      <c r="D74" s="17">
        <v>452993149</v>
      </c>
      <c r="E74" s="17">
        <v>365167613</v>
      </c>
      <c r="F74" s="18">
        <v>367807412</v>
      </c>
      <c r="G74" s="19">
        <v>93571389</v>
      </c>
      <c r="H74" s="20">
        <v>387417325</v>
      </c>
      <c r="I74" s="20">
        <v>1068143339</v>
      </c>
      <c r="J74" s="21">
        <v>669361268</v>
      </c>
      <c r="K74" s="22">
        <v>2308388</v>
      </c>
      <c r="L74" s="23">
        <v>3902723</v>
      </c>
      <c r="M74" s="23">
        <v>8464387</v>
      </c>
      <c r="N74" s="24">
        <v>7601571</v>
      </c>
      <c r="O74" s="25">
        <v>0</v>
      </c>
      <c r="P74" s="26">
        <v>0</v>
      </c>
      <c r="Q74" s="27">
        <v>0</v>
      </c>
      <c r="R74" s="28">
        <v>2097932</v>
      </c>
      <c r="S74" s="29">
        <v>-953071</v>
      </c>
      <c r="T74" s="29">
        <v>-288236</v>
      </c>
      <c r="U74" s="30">
        <v>33403</v>
      </c>
      <c r="V74" s="50">
        <v>9313059</v>
      </c>
      <c r="W74" s="37">
        <v>9579729</v>
      </c>
      <c r="X74" s="37">
        <v>17808289</v>
      </c>
      <c r="Y74" s="51">
        <v>18867977</v>
      </c>
    </row>
    <row r="75" spans="1:25" x14ac:dyDescent="0.25">
      <c r="A75" s="39" t="s">
        <v>81</v>
      </c>
      <c r="B75" s="53" t="s">
        <v>171</v>
      </c>
      <c r="C75" s="16">
        <v>3319620440</v>
      </c>
      <c r="D75" s="17">
        <v>3530124316</v>
      </c>
      <c r="E75" s="17">
        <v>3846050787</v>
      </c>
      <c r="F75" s="18">
        <v>4108500311</v>
      </c>
      <c r="G75" s="19">
        <v>259559720</v>
      </c>
      <c r="H75" s="20">
        <v>321898003</v>
      </c>
      <c r="I75" s="20">
        <v>290066890</v>
      </c>
      <c r="J75" s="21">
        <v>348225344</v>
      </c>
      <c r="K75" s="22">
        <v>7537765</v>
      </c>
      <c r="L75" s="23">
        <v>10319205</v>
      </c>
      <c r="M75" s="23">
        <v>6345651</v>
      </c>
      <c r="N75" s="24">
        <v>7615096</v>
      </c>
      <c r="O75" s="25">
        <v>0</v>
      </c>
      <c r="P75" s="26">
        <v>0</v>
      </c>
      <c r="Q75" s="27">
        <v>0</v>
      </c>
      <c r="R75" s="28">
        <v>2643869</v>
      </c>
      <c r="S75" s="29">
        <v>-954757</v>
      </c>
      <c r="T75" s="29">
        <v>-142687</v>
      </c>
      <c r="U75" s="30">
        <v>-17171</v>
      </c>
      <c r="V75" s="50">
        <v>3468933</v>
      </c>
      <c r="W75" s="37">
        <v>3456767</v>
      </c>
      <c r="X75" s="37">
        <v>6473654</v>
      </c>
      <c r="Y75" s="51">
        <v>6856621</v>
      </c>
    </row>
    <row r="76" spans="1:25" x14ac:dyDescent="0.25">
      <c r="A76" s="39" t="s">
        <v>82</v>
      </c>
      <c r="B76" s="53" t="s">
        <v>172</v>
      </c>
      <c r="C76" s="16">
        <v>4096614181</v>
      </c>
      <c r="D76" s="17">
        <v>4583532397</v>
      </c>
      <c r="E76" s="17">
        <v>4752131270</v>
      </c>
      <c r="F76" s="18">
        <v>5075518999</v>
      </c>
      <c r="G76" s="19">
        <v>424248918</v>
      </c>
      <c r="H76" s="20">
        <v>443913784</v>
      </c>
      <c r="I76" s="20">
        <v>521317033</v>
      </c>
      <c r="J76" s="21">
        <v>617936931</v>
      </c>
      <c r="K76" s="22">
        <v>5508875</v>
      </c>
      <c r="L76" s="23">
        <v>-2576924</v>
      </c>
      <c r="M76" s="23">
        <v>1089766</v>
      </c>
      <c r="N76" s="24">
        <v>696552</v>
      </c>
      <c r="O76" s="25">
        <v>0</v>
      </c>
      <c r="P76" s="26">
        <v>0</v>
      </c>
      <c r="Q76" s="27">
        <v>0</v>
      </c>
      <c r="R76" s="28">
        <v>9984855</v>
      </c>
      <c r="S76" s="29">
        <v>-3206957</v>
      </c>
      <c r="T76" s="29">
        <v>1684853</v>
      </c>
      <c r="U76" s="30">
        <v>2058630</v>
      </c>
      <c r="V76" s="50">
        <v>17355145</v>
      </c>
      <c r="W76" s="37">
        <v>18757887</v>
      </c>
      <c r="X76" s="37">
        <v>37689340</v>
      </c>
      <c r="Y76" s="51">
        <v>39103975</v>
      </c>
    </row>
    <row r="77" spans="1:25" x14ac:dyDescent="0.25">
      <c r="A77" s="39" t="s">
        <v>83</v>
      </c>
      <c r="B77" s="53" t="s">
        <v>173</v>
      </c>
      <c r="C77" s="16">
        <v>75578876</v>
      </c>
      <c r="D77" s="17">
        <v>131094893</v>
      </c>
      <c r="E77" s="17">
        <v>790318690</v>
      </c>
      <c r="F77" s="18">
        <v>1066973012</v>
      </c>
      <c r="G77" s="19">
        <v>1015336901</v>
      </c>
      <c r="H77" s="20">
        <v>1302077214</v>
      </c>
      <c r="I77" s="20">
        <v>1482352935</v>
      </c>
      <c r="J77" s="21">
        <v>1737731210</v>
      </c>
      <c r="K77" s="22">
        <v>21147109</v>
      </c>
      <c r="L77" s="23">
        <v>12932336</v>
      </c>
      <c r="M77" s="23">
        <v>40939727</v>
      </c>
      <c r="N77" s="24">
        <v>13680715</v>
      </c>
      <c r="O77" s="25">
        <v>0</v>
      </c>
      <c r="P77" s="26">
        <v>0</v>
      </c>
      <c r="Q77" s="27">
        <v>0</v>
      </c>
      <c r="R77" s="28">
        <v>5785038</v>
      </c>
      <c r="S77" s="29">
        <v>-1017471</v>
      </c>
      <c r="T77" s="29">
        <v>923123</v>
      </c>
      <c r="U77" s="30">
        <v>1047369</v>
      </c>
      <c r="V77" s="50">
        <v>51143679</v>
      </c>
      <c r="W77" s="37">
        <v>57193562</v>
      </c>
      <c r="X77" s="37">
        <v>116976255</v>
      </c>
      <c r="Y77" s="51">
        <v>117974249</v>
      </c>
    </row>
    <row r="78" spans="1:25" x14ac:dyDescent="0.25">
      <c r="A78" s="39" t="s">
        <v>84</v>
      </c>
      <c r="B78" s="53" t="s">
        <v>174</v>
      </c>
      <c r="C78" s="16">
        <v>6260346343</v>
      </c>
      <c r="D78" s="17">
        <v>8433456399</v>
      </c>
      <c r="E78" s="17">
        <v>9582639864</v>
      </c>
      <c r="F78" s="18">
        <v>11038629564</v>
      </c>
      <c r="G78" s="19">
        <v>150140336</v>
      </c>
      <c r="H78" s="20">
        <v>126901690</v>
      </c>
      <c r="I78" s="20">
        <v>299516124</v>
      </c>
      <c r="J78" s="21">
        <v>373813035</v>
      </c>
      <c r="K78" s="22">
        <v>511875232</v>
      </c>
      <c r="L78" s="23">
        <v>379190844</v>
      </c>
      <c r="M78" s="23">
        <v>200184124</v>
      </c>
      <c r="N78" s="24">
        <v>-466025640</v>
      </c>
      <c r="O78" s="25">
        <v>0</v>
      </c>
      <c r="P78" s="26">
        <v>0</v>
      </c>
      <c r="Q78" s="27">
        <v>0</v>
      </c>
      <c r="R78" s="28">
        <v>2333169</v>
      </c>
      <c r="S78" s="29">
        <v>-655500</v>
      </c>
      <c r="T78" s="29">
        <v>619878</v>
      </c>
      <c r="U78" s="30">
        <v>688421</v>
      </c>
      <c r="V78" s="50">
        <v>34496212</v>
      </c>
      <c r="W78" s="37">
        <v>36843575</v>
      </c>
      <c r="X78" s="37">
        <v>68204893</v>
      </c>
      <c r="Y78" s="51">
        <v>68932398</v>
      </c>
    </row>
    <row r="79" spans="1:25" x14ac:dyDescent="0.25">
      <c r="A79" s="39" t="s">
        <v>85</v>
      </c>
      <c r="B79" s="53" t="s">
        <v>175</v>
      </c>
      <c r="C79" s="16">
        <v>1978537330</v>
      </c>
      <c r="D79" s="17">
        <v>1916218975</v>
      </c>
      <c r="E79" s="17">
        <v>2108525219</v>
      </c>
      <c r="F79" s="18">
        <v>2478304692</v>
      </c>
      <c r="G79" s="19">
        <v>601626231</v>
      </c>
      <c r="H79" s="20">
        <v>795659710</v>
      </c>
      <c r="I79" s="20">
        <v>1009084115</v>
      </c>
      <c r="J79" s="21">
        <v>969328012</v>
      </c>
      <c r="K79" s="22">
        <v>6131962</v>
      </c>
      <c r="L79" s="23">
        <v>10468359</v>
      </c>
      <c r="M79" s="23">
        <v>12336192</v>
      </c>
      <c r="N79" s="24">
        <v>26638412</v>
      </c>
      <c r="O79" s="25">
        <v>0</v>
      </c>
      <c r="P79" s="26">
        <v>0</v>
      </c>
      <c r="Q79" s="27">
        <v>0</v>
      </c>
      <c r="R79" s="28">
        <v>10659718</v>
      </c>
      <c r="S79" s="29">
        <v>-1978106</v>
      </c>
      <c r="T79" s="29">
        <v>455125</v>
      </c>
      <c r="U79" s="30">
        <v>1409626</v>
      </c>
      <c r="V79" s="50">
        <v>35641499</v>
      </c>
      <c r="W79" s="37">
        <v>38311836</v>
      </c>
      <c r="X79" s="37">
        <v>73623341</v>
      </c>
      <c r="Y79" s="51">
        <v>80883361</v>
      </c>
    </row>
    <row r="80" spans="1:25" x14ac:dyDescent="0.25">
      <c r="A80" s="39" t="s">
        <v>86</v>
      </c>
      <c r="B80" s="53" t="s">
        <v>176</v>
      </c>
      <c r="C80" s="16">
        <v>3304749631</v>
      </c>
      <c r="D80" s="17">
        <v>4555430870</v>
      </c>
      <c r="E80" s="17">
        <v>4327843693</v>
      </c>
      <c r="F80" s="18">
        <v>4731095522</v>
      </c>
      <c r="G80" s="19">
        <v>7971924785</v>
      </c>
      <c r="H80" s="20">
        <v>6656268712</v>
      </c>
      <c r="I80" s="20">
        <v>8929948336</v>
      </c>
      <c r="J80" s="21">
        <v>11355478852</v>
      </c>
      <c r="K80" s="22">
        <v>13295469</v>
      </c>
      <c r="L80" s="23">
        <v>6440380</v>
      </c>
      <c r="M80" s="23">
        <v>15332095</v>
      </c>
      <c r="N80" s="24">
        <v>13669758</v>
      </c>
      <c r="O80" s="25">
        <v>0</v>
      </c>
      <c r="P80" s="26">
        <v>0</v>
      </c>
      <c r="Q80" s="27">
        <v>0</v>
      </c>
      <c r="R80" s="28">
        <v>6987006</v>
      </c>
      <c r="S80" s="29">
        <v>-10285496</v>
      </c>
      <c r="T80" s="29">
        <v>-2756333</v>
      </c>
      <c r="U80" s="30">
        <v>-721351</v>
      </c>
      <c r="V80" s="50">
        <v>53159837</v>
      </c>
      <c r="W80" s="37">
        <v>55550835</v>
      </c>
      <c r="X80" s="37">
        <v>101191033</v>
      </c>
      <c r="Y80" s="51">
        <v>102055101</v>
      </c>
    </row>
    <row r="81" spans="1:25" x14ac:dyDescent="0.25">
      <c r="A81" s="39" t="s">
        <v>87</v>
      </c>
      <c r="B81" s="53" t="s">
        <v>177</v>
      </c>
      <c r="C81" s="16">
        <v>93929945</v>
      </c>
      <c r="D81" s="17">
        <v>108838591</v>
      </c>
      <c r="E81" s="17">
        <v>111613142</v>
      </c>
      <c r="F81" s="18">
        <v>125744627</v>
      </c>
      <c r="G81" s="19">
        <v>48501610</v>
      </c>
      <c r="H81" s="20">
        <v>78965403</v>
      </c>
      <c r="I81" s="20">
        <v>130990015</v>
      </c>
      <c r="J81" s="21">
        <v>127003002</v>
      </c>
      <c r="K81" s="22">
        <v>0</v>
      </c>
      <c r="L81" s="23">
        <v>0</v>
      </c>
      <c r="M81" s="23">
        <v>298530</v>
      </c>
      <c r="N81" s="24">
        <v>-2268</v>
      </c>
      <c r="O81" s="25">
        <v>0</v>
      </c>
      <c r="P81" s="26">
        <v>0</v>
      </c>
      <c r="Q81" s="27">
        <v>0</v>
      </c>
      <c r="R81" s="28">
        <v>503498</v>
      </c>
      <c r="S81" s="29">
        <v>-406752</v>
      </c>
      <c r="T81" s="29">
        <v>-20621</v>
      </c>
      <c r="U81" s="30">
        <v>-12980</v>
      </c>
      <c r="V81" s="50">
        <v>667799</v>
      </c>
      <c r="W81" s="37">
        <v>719412</v>
      </c>
      <c r="X81" s="37">
        <v>1229209</v>
      </c>
      <c r="Y81" s="51">
        <v>1275401</v>
      </c>
    </row>
    <row r="82" spans="1:25" x14ac:dyDescent="0.25">
      <c r="A82" s="39" t="s">
        <v>88</v>
      </c>
      <c r="B82" s="53" t="s">
        <v>178</v>
      </c>
      <c r="C82" s="16">
        <v>75870487</v>
      </c>
      <c r="D82" s="17">
        <v>85486385</v>
      </c>
      <c r="E82" s="17">
        <v>92636113</v>
      </c>
      <c r="F82" s="18">
        <v>106317007</v>
      </c>
      <c r="G82" s="19">
        <v>37034940</v>
      </c>
      <c r="H82" s="20">
        <v>42461236</v>
      </c>
      <c r="I82" s="20">
        <v>46322423</v>
      </c>
      <c r="J82" s="21">
        <v>72493435</v>
      </c>
      <c r="K82" s="22">
        <v>28570</v>
      </c>
      <c r="L82" s="23">
        <v>110093</v>
      </c>
      <c r="M82" s="23">
        <v>119467</v>
      </c>
      <c r="N82" s="24">
        <v>104019</v>
      </c>
      <c r="O82" s="25">
        <v>0</v>
      </c>
      <c r="P82" s="26">
        <v>0</v>
      </c>
      <c r="Q82" s="27">
        <v>0</v>
      </c>
      <c r="R82" s="28">
        <v>848880</v>
      </c>
      <c r="S82" s="29">
        <v>-282179</v>
      </c>
      <c r="T82" s="29">
        <v>-98893</v>
      </c>
      <c r="U82" s="30">
        <v>-25838</v>
      </c>
      <c r="V82" s="50">
        <v>1537181</v>
      </c>
      <c r="W82" s="37">
        <v>1824325</v>
      </c>
      <c r="X82" s="37">
        <v>3423563</v>
      </c>
      <c r="Y82" s="51">
        <v>3910941</v>
      </c>
    </row>
    <row r="83" spans="1:25" x14ac:dyDescent="0.25">
      <c r="A83" s="39" t="s">
        <v>89</v>
      </c>
      <c r="B83" s="53" t="s">
        <v>179</v>
      </c>
      <c r="C83" s="16">
        <v>1155544311</v>
      </c>
      <c r="D83" s="17">
        <v>1300697547</v>
      </c>
      <c r="E83" s="17">
        <v>1494278169</v>
      </c>
      <c r="F83" s="18">
        <v>1224316994</v>
      </c>
      <c r="G83" s="19">
        <v>362691130</v>
      </c>
      <c r="H83" s="20">
        <v>346662422</v>
      </c>
      <c r="I83" s="20">
        <v>349208415</v>
      </c>
      <c r="J83" s="21">
        <v>278521376</v>
      </c>
      <c r="K83" s="22">
        <v>9456340</v>
      </c>
      <c r="L83" s="23">
        <v>12907511</v>
      </c>
      <c r="M83" s="23">
        <v>23330170</v>
      </c>
      <c r="N83" s="24">
        <v>17906155</v>
      </c>
      <c r="O83" s="25">
        <v>0</v>
      </c>
      <c r="P83" s="26">
        <v>0</v>
      </c>
      <c r="Q83" s="27">
        <v>0</v>
      </c>
      <c r="R83" s="28">
        <v>5388022</v>
      </c>
      <c r="S83" s="29">
        <v>-503811</v>
      </c>
      <c r="T83" s="29">
        <v>852415</v>
      </c>
      <c r="U83" s="30">
        <v>876703</v>
      </c>
      <c r="V83" s="50">
        <v>27598626</v>
      </c>
      <c r="W83" s="37">
        <v>29013886</v>
      </c>
      <c r="X83" s="37">
        <v>53289769</v>
      </c>
      <c r="Y83" s="51">
        <v>57223894</v>
      </c>
    </row>
    <row r="84" spans="1:25" x14ac:dyDescent="0.25">
      <c r="A84" s="39" t="s">
        <v>90</v>
      </c>
      <c r="B84" s="53" t="s">
        <v>180</v>
      </c>
      <c r="C84" s="16">
        <v>399962635</v>
      </c>
      <c r="D84" s="17">
        <v>446946289</v>
      </c>
      <c r="E84" s="17">
        <v>448892138</v>
      </c>
      <c r="F84" s="18">
        <v>457560352</v>
      </c>
      <c r="G84" s="19">
        <v>88331130</v>
      </c>
      <c r="H84" s="20">
        <v>156137469</v>
      </c>
      <c r="I84" s="20">
        <v>104391617</v>
      </c>
      <c r="J84" s="21">
        <v>127309090</v>
      </c>
      <c r="K84" s="22">
        <v>426831</v>
      </c>
      <c r="L84" s="23">
        <v>735351</v>
      </c>
      <c r="M84" s="23">
        <v>735993</v>
      </c>
      <c r="N84" s="24">
        <v>605973</v>
      </c>
      <c r="O84" s="25">
        <v>0</v>
      </c>
      <c r="P84" s="26">
        <v>0</v>
      </c>
      <c r="Q84" s="27">
        <v>0</v>
      </c>
      <c r="R84" s="28">
        <v>497800</v>
      </c>
      <c r="S84" s="29">
        <v>-235798</v>
      </c>
      <c r="T84" s="29">
        <v>69130</v>
      </c>
      <c r="U84" s="30">
        <v>61243</v>
      </c>
      <c r="V84" s="50">
        <v>5779556</v>
      </c>
      <c r="W84" s="37">
        <v>5463369</v>
      </c>
      <c r="X84" s="37">
        <v>8114599</v>
      </c>
      <c r="Y84" s="51">
        <v>8516606</v>
      </c>
    </row>
    <row r="85" spans="1:25" x14ac:dyDescent="0.25">
      <c r="A85" s="39" t="s">
        <v>91</v>
      </c>
      <c r="B85" s="53" t="s">
        <v>181</v>
      </c>
      <c r="C85" s="16">
        <v>179691182</v>
      </c>
      <c r="D85" s="17">
        <v>218299018</v>
      </c>
      <c r="E85" s="17">
        <v>213181940</v>
      </c>
      <c r="F85" s="18">
        <v>299489881</v>
      </c>
      <c r="G85" s="19">
        <v>2232052774</v>
      </c>
      <c r="H85" s="20">
        <v>2286117850</v>
      </c>
      <c r="I85" s="20">
        <v>2664115780</v>
      </c>
      <c r="J85" s="21">
        <v>1928298030</v>
      </c>
      <c r="K85" s="22">
        <v>7059995</v>
      </c>
      <c r="L85" s="23">
        <v>49972350</v>
      </c>
      <c r="M85" s="23">
        <v>10723317</v>
      </c>
      <c r="N85" s="24">
        <v>18723258</v>
      </c>
      <c r="O85" s="25">
        <v>0</v>
      </c>
      <c r="P85" s="26">
        <v>0</v>
      </c>
      <c r="Q85" s="27">
        <v>0</v>
      </c>
      <c r="R85" s="28">
        <v>92062</v>
      </c>
      <c r="S85" s="29">
        <v>83060</v>
      </c>
      <c r="T85" s="29">
        <v>-74510</v>
      </c>
      <c r="U85" s="30">
        <v>47518</v>
      </c>
      <c r="V85" s="50">
        <v>899789</v>
      </c>
      <c r="W85" s="37">
        <v>795993</v>
      </c>
      <c r="X85" s="37">
        <v>1497551</v>
      </c>
      <c r="Y85" s="51">
        <v>1448292</v>
      </c>
    </row>
    <row r="86" spans="1:25" x14ac:dyDescent="0.25">
      <c r="A86" s="39" t="s">
        <v>92</v>
      </c>
      <c r="B86" s="53" t="s">
        <v>182</v>
      </c>
      <c r="C86" s="16">
        <v>1064662463</v>
      </c>
      <c r="D86" s="17">
        <v>1271833437</v>
      </c>
      <c r="E86" s="17">
        <v>1634361530</v>
      </c>
      <c r="F86" s="18">
        <v>1865610845</v>
      </c>
      <c r="G86" s="19">
        <v>252785812</v>
      </c>
      <c r="H86" s="20">
        <v>490706559</v>
      </c>
      <c r="I86" s="20">
        <v>500575366</v>
      </c>
      <c r="J86" s="21">
        <v>710258529</v>
      </c>
      <c r="K86" s="22">
        <v>47695808</v>
      </c>
      <c r="L86" s="23">
        <v>37238430</v>
      </c>
      <c r="M86" s="23">
        <v>55808383</v>
      </c>
      <c r="N86" s="24">
        <v>74647322</v>
      </c>
      <c r="O86" s="25">
        <v>0</v>
      </c>
      <c r="P86" s="26">
        <v>0</v>
      </c>
      <c r="Q86" s="27">
        <v>0</v>
      </c>
      <c r="R86" s="28">
        <v>6761498</v>
      </c>
      <c r="S86" s="29">
        <v>-349593</v>
      </c>
      <c r="T86" s="29">
        <v>1094110</v>
      </c>
      <c r="U86" s="30">
        <v>1052656</v>
      </c>
      <c r="V86" s="50">
        <v>65673214</v>
      </c>
      <c r="W86" s="37">
        <v>66501651</v>
      </c>
      <c r="X86" s="37">
        <v>119584379</v>
      </c>
      <c r="Y86" s="51">
        <v>126836809</v>
      </c>
    </row>
    <row r="87" spans="1:25" x14ac:dyDescent="0.25">
      <c r="A87" s="39" t="s">
        <v>93</v>
      </c>
      <c r="B87" s="53" t="s">
        <v>183</v>
      </c>
      <c r="C87" s="16">
        <v>1020741830</v>
      </c>
      <c r="D87" s="17">
        <v>1134569204</v>
      </c>
      <c r="E87" s="17">
        <v>1189641556</v>
      </c>
      <c r="F87" s="18">
        <v>1405037261</v>
      </c>
      <c r="G87" s="19">
        <v>482868609</v>
      </c>
      <c r="H87" s="20">
        <v>589553966</v>
      </c>
      <c r="I87" s="20">
        <v>613730313</v>
      </c>
      <c r="J87" s="21">
        <v>620775354</v>
      </c>
      <c r="K87" s="22">
        <v>21348871</v>
      </c>
      <c r="L87" s="23">
        <v>21246341</v>
      </c>
      <c r="M87" s="23">
        <v>25965617</v>
      </c>
      <c r="N87" s="24">
        <v>32460335</v>
      </c>
      <c r="O87" s="25">
        <v>0</v>
      </c>
      <c r="P87" s="26">
        <v>0</v>
      </c>
      <c r="Q87" s="27">
        <v>0</v>
      </c>
      <c r="R87" s="28">
        <v>2098887</v>
      </c>
      <c r="S87" s="29">
        <v>-618950</v>
      </c>
      <c r="T87" s="29">
        <v>-180664</v>
      </c>
      <c r="U87" s="30">
        <v>126776</v>
      </c>
      <c r="V87" s="50">
        <v>61056569</v>
      </c>
      <c r="W87" s="37">
        <v>64534329</v>
      </c>
      <c r="X87" s="37">
        <v>116042913</v>
      </c>
      <c r="Y87" s="51">
        <v>119766630</v>
      </c>
    </row>
    <row r="88" spans="1:25" x14ac:dyDescent="0.25">
      <c r="A88" s="39" t="s">
        <v>94</v>
      </c>
      <c r="B88" s="53" t="s">
        <v>184</v>
      </c>
      <c r="C88" s="16">
        <v>-241362443</v>
      </c>
      <c r="D88" s="17">
        <v>-388834813</v>
      </c>
      <c r="E88" s="17">
        <v>-343172158</v>
      </c>
      <c r="F88" s="18">
        <v>-292894151</v>
      </c>
      <c r="G88" s="19">
        <v>152635287</v>
      </c>
      <c r="H88" s="20">
        <v>150012169</v>
      </c>
      <c r="I88" s="20">
        <v>100425550</v>
      </c>
      <c r="J88" s="21">
        <v>194329645</v>
      </c>
      <c r="K88" s="22">
        <v>7328065</v>
      </c>
      <c r="L88" s="23">
        <v>14322775</v>
      </c>
      <c r="M88" s="23">
        <v>2059341</v>
      </c>
      <c r="N88" s="24">
        <v>-1204620</v>
      </c>
      <c r="O88" s="25">
        <v>0</v>
      </c>
      <c r="P88" s="26">
        <v>0</v>
      </c>
      <c r="Q88" s="27">
        <v>0</v>
      </c>
      <c r="R88" s="28">
        <v>1637466</v>
      </c>
      <c r="S88" s="29">
        <v>-749831</v>
      </c>
      <c r="T88" s="29">
        <v>-213131</v>
      </c>
      <c r="U88" s="30">
        <v>-94090</v>
      </c>
      <c r="V88" s="50">
        <v>12137415</v>
      </c>
      <c r="W88" s="37">
        <v>11625020</v>
      </c>
      <c r="X88" s="37">
        <v>20877631</v>
      </c>
      <c r="Y88" s="51">
        <v>23739935</v>
      </c>
    </row>
    <row r="89" spans="1:25" x14ac:dyDescent="0.25">
      <c r="A89" s="39" t="s">
        <v>95</v>
      </c>
      <c r="B89" s="53" t="s">
        <v>185</v>
      </c>
      <c r="C89" s="16">
        <v>1077512865</v>
      </c>
      <c r="D89" s="17">
        <v>1226168551</v>
      </c>
      <c r="E89" s="17">
        <v>1294099384</v>
      </c>
      <c r="F89" s="18">
        <v>1475169491</v>
      </c>
      <c r="G89" s="19">
        <v>180450481</v>
      </c>
      <c r="H89" s="20">
        <v>244914801</v>
      </c>
      <c r="I89" s="20">
        <v>396868612</v>
      </c>
      <c r="J89" s="21">
        <v>387789842</v>
      </c>
      <c r="K89" s="22">
        <v>1120551</v>
      </c>
      <c r="L89" s="23">
        <v>968809</v>
      </c>
      <c r="M89" s="23">
        <v>2046182</v>
      </c>
      <c r="N89" s="24">
        <v>-301665</v>
      </c>
      <c r="O89" s="25">
        <v>0</v>
      </c>
      <c r="P89" s="26">
        <v>0</v>
      </c>
      <c r="Q89" s="27">
        <v>0</v>
      </c>
      <c r="R89" s="28">
        <v>5425299</v>
      </c>
      <c r="S89" s="29">
        <v>-2186802</v>
      </c>
      <c r="T89" s="29">
        <v>-160284</v>
      </c>
      <c r="U89" s="30">
        <v>-90641</v>
      </c>
      <c r="V89" s="50">
        <v>145849292</v>
      </c>
      <c r="W89" s="37">
        <v>137623920</v>
      </c>
      <c r="X89" s="37">
        <v>247357363</v>
      </c>
      <c r="Y89" s="51">
        <v>255198789</v>
      </c>
    </row>
    <row r="90" spans="1:25" x14ac:dyDescent="0.25">
      <c r="A90" s="46" t="s">
        <v>96</v>
      </c>
      <c r="B90" s="54" t="s">
        <v>186</v>
      </c>
      <c r="C90" s="16">
        <v>222357</v>
      </c>
      <c r="D90" s="17">
        <v>232157</v>
      </c>
      <c r="E90" s="17">
        <v>0</v>
      </c>
      <c r="F90" s="18">
        <v>9548</v>
      </c>
      <c r="G90" s="19">
        <v>0</v>
      </c>
      <c r="H90" s="20">
        <v>0</v>
      </c>
      <c r="I90" s="20">
        <v>3040</v>
      </c>
      <c r="J90" s="21">
        <v>3020</v>
      </c>
      <c r="K90" s="22">
        <v>0</v>
      </c>
      <c r="L90" s="23">
        <v>0</v>
      </c>
      <c r="M90" s="23">
        <v>0</v>
      </c>
      <c r="N90" s="24">
        <v>0</v>
      </c>
      <c r="O90" s="25">
        <v>0</v>
      </c>
      <c r="P90" s="26">
        <v>0</v>
      </c>
      <c r="Q90" s="27">
        <v>0</v>
      </c>
      <c r="R90" s="28">
        <v>3979</v>
      </c>
      <c r="S90" s="29">
        <v>0</v>
      </c>
      <c r="T90" s="29">
        <v>0</v>
      </c>
      <c r="U90" s="30">
        <v>0</v>
      </c>
      <c r="V90" s="50">
        <v>249552</v>
      </c>
      <c r="W90" s="37">
        <v>231845</v>
      </c>
      <c r="X90" s="37">
        <v>367310</v>
      </c>
      <c r="Y90" s="51">
        <v>326770</v>
      </c>
    </row>
    <row r="91" spans="1:25" x14ac:dyDescent="0.25">
      <c r="A91" s="46" t="s">
        <v>97</v>
      </c>
      <c r="B91" s="54" t="s">
        <v>187</v>
      </c>
      <c r="C91" s="16">
        <v>1512316</v>
      </c>
      <c r="D91" s="17">
        <v>2551737</v>
      </c>
      <c r="E91" s="17">
        <v>1980233</v>
      </c>
      <c r="F91" s="18">
        <v>1928029</v>
      </c>
      <c r="G91" s="19">
        <v>10380</v>
      </c>
      <c r="H91" s="20">
        <v>479614</v>
      </c>
      <c r="I91" s="20">
        <v>64630</v>
      </c>
      <c r="J91" s="21">
        <v>104118</v>
      </c>
      <c r="K91" s="22">
        <v>0</v>
      </c>
      <c r="L91" s="23">
        <v>0</v>
      </c>
      <c r="M91" s="23">
        <v>0</v>
      </c>
      <c r="N91" s="24">
        <v>0</v>
      </c>
      <c r="O91" s="25">
        <v>0</v>
      </c>
      <c r="P91" s="26">
        <v>0</v>
      </c>
      <c r="Q91" s="27">
        <v>0</v>
      </c>
      <c r="R91" s="28">
        <v>44662</v>
      </c>
      <c r="S91" s="29">
        <v>-24306</v>
      </c>
      <c r="T91" s="29">
        <v>2602</v>
      </c>
      <c r="U91" s="30">
        <v>-2641</v>
      </c>
      <c r="V91" s="50">
        <v>747224</v>
      </c>
      <c r="W91" s="37">
        <v>773873</v>
      </c>
      <c r="X91" s="37">
        <v>1646104</v>
      </c>
      <c r="Y91" s="51">
        <v>1529570</v>
      </c>
    </row>
    <row r="92" spans="1:25" x14ac:dyDescent="0.25">
      <c r="A92" s="46" t="s">
        <v>98</v>
      </c>
      <c r="B92" s="54" t="s">
        <v>188</v>
      </c>
      <c r="C92" s="16">
        <v>378606</v>
      </c>
      <c r="D92" s="17">
        <v>240825</v>
      </c>
      <c r="E92" s="17">
        <v>519325</v>
      </c>
      <c r="F92" s="18">
        <v>566721</v>
      </c>
      <c r="G92" s="19">
        <v>-39920</v>
      </c>
      <c r="H92" s="20">
        <v>9120</v>
      </c>
      <c r="I92" s="20">
        <v>65480</v>
      </c>
      <c r="J92" s="21">
        <v>2559880</v>
      </c>
      <c r="K92" s="22">
        <v>-1350</v>
      </c>
      <c r="L92" s="23">
        <v>0</v>
      </c>
      <c r="M92" s="23">
        <v>0</v>
      </c>
      <c r="N92" s="24">
        <v>0</v>
      </c>
      <c r="O92" s="25">
        <v>0</v>
      </c>
      <c r="P92" s="26">
        <v>0</v>
      </c>
      <c r="Q92" s="27">
        <v>0</v>
      </c>
      <c r="R92" s="28">
        <v>-276</v>
      </c>
      <c r="S92" s="29">
        <v>-7099</v>
      </c>
      <c r="T92" s="29">
        <v>7500</v>
      </c>
      <c r="U92" s="30">
        <v>0</v>
      </c>
      <c r="V92" s="50">
        <v>1043059</v>
      </c>
      <c r="W92" s="37">
        <v>1003923</v>
      </c>
      <c r="X92" s="37">
        <v>1725994</v>
      </c>
      <c r="Y92" s="51">
        <v>1723893</v>
      </c>
    </row>
    <row r="93" spans="1:25" ht="15.75" thickBot="1" x14ac:dyDescent="0.3">
      <c r="A93" s="46" t="s">
        <v>190</v>
      </c>
      <c r="B93" s="54" t="s">
        <v>189</v>
      </c>
      <c r="C93" s="16">
        <v>24640134423</v>
      </c>
      <c r="D93" s="17">
        <v>23674919038</v>
      </c>
      <c r="E93" s="17">
        <v>21393939058</v>
      </c>
      <c r="F93" s="18">
        <v>18323655172</v>
      </c>
      <c r="G93" s="19">
        <v>1092120394</v>
      </c>
      <c r="H93" s="20">
        <v>311904374</v>
      </c>
      <c r="I93" s="20">
        <v>1873326996</v>
      </c>
      <c r="J93" s="21">
        <v>548026640</v>
      </c>
      <c r="K93" s="22">
        <v>42131138</v>
      </c>
      <c r="L93" s="23">
        <v>60814592</v>
      </c>
      <c r="M93" s="23">
        <v>32200848</v>
      </c>
      <c r="N93" s="24">
        <v>50025488</v>
      </c>
      <c r="O93" s="25">
        <v>130511600</v>
      </c>
      <c r="P93" s="26">
        <v>3985929</v>
      </c>
      <c r="Q93" s="27">
        <v>0</v>
      </c>
      <c r="R93" s="28">
        <v>11454080</v>
      </c>
      <c r="S93" s="29">
        <v>7748873</v>
      </c>
      <c r="T93" s="29">
        <v>10307625</v>
      </c>
      <c r="U93" s="30">
        <v>2771953</v>
      </c>
      <c r="V93" s="50">
        <v>5255697115</v>
      </c>
      <c r="W93" s="37">
        <v>5299966462</v>
      </c>
      <c r="X93" s="37">
        <v>9832339263</v>
      </c>
      <c r="Y93" s="51">
        <v>10069541554</v>
      </c>
    </row>
    <row r="94" spans="1:25" ht="16.5" thickTop="1" thickBot="1" x14ac:dyDescent="0.3">
      <c r="A94" s="55" t="s">
        <v>4</v>
      </c>
      <c r="B94" s="56"/>
      <c r="C94" s="31">
        <f t="shared" ref="C94:Y94" si="0">SUM(C5:C93)</f>
        <v>533889233138</v>
      </c>
      <c r="D94" s="32">
        <f t="shared" si="0"/>
        <v>559576046957</v>
      </c>
      <c r="E94" s="32">
        <f t="shared" si="0"/>
        <v>574202524713</v>
      </c>
      <c r="F94" s="33">
        <f t="shared" si="0"/>
        <v>611272986978</v>
      </c>
      <c r="G94" s="34">
        <f t="shared" si="0"/>
        <v>228675593352</v>
      </c>
      <c r="H94" s="32">
        <f t="shared" si="0"/>
        <v>304086529347</v>
      </c>
      <c r="I94" s="32">
        <f t="shared" si="0"/>
        <v>283291008894</v>
      </c>
      <c r="J94" s="35">
        <f t="shared" si="0"/>
        <v>324049861727</v>
      </c>
      <c r="K94" s="31">
        <f t="shared" si="0"/>
        <v>6670203414</v>
      </c>
      <c r="L94" s="32">
        <f t="shared" si="0"/>
        <v>9163716668</v>
      </c>
      <c r="M94" s="32">
        <f t="shared" si="0"/>
        <v>9122524195</v>
      </c>
      <c r="N94" s="33">
        <f t="shared" si="0"/>
        <v>8942752970</v>
      </c>
      <c r="O94" s="34">
        <f t="shared" si="0"/>
        <v>39135107000</v>
      </c>
      <c r="P94" s="32">
        <f t="shared" si="0"/>
        <v>36665413909</v>
      </c>
      <c r="Q94" s="35">
        <f t="shared" si="0"/>
        <v>38363965226</v>
      </c>
      <c r="R94" s="31">
        <f t="shared" si="0"/>
        <v>1725638347</v>
      </c>
      <c r="S94" s="32">
        <f t="shared" si="0"/>
        <v>499345037</v>
      </c>
      <c r="T94" s="32">
        <f t="shared" si="0"/>
        <v>1155461573</v>
      </c>
      <c r="U94" s="33">
        <f t="shared" si="0"/>
        <v>1216947368</v>
      </c>
      <c r="V94" s="31">
        <f t="shared" si="0"/>
        <v>12419107760</v>
      </c>
      <c r="W94" s="32">
        <f t="shared" si="0"/>
        <v>12451907219</v>
      </c>
      <c r="X94" s="32">
        <f t="shared" si="0"/>
        <v>23115181206</v>
      </c>
      <c r="Y94" s="33">
        <f t="shared" si="0"/>
        <v>23635110767</v>
      </c>
    </row>
    <row r="95" spans="1:25" ht="15.75" thickTop="1" x14ac:dyDescent="0.25"/>
  </sheetData>
  <sortState xmlns:xlrd2="http://schemas.microsoft.com/office/spreadsheetml/2017/richdata2" ref="A6:Y93">
    <sortCondition ref="A5:A93"/>
  </sortState>
  <mergeCells count="9">
    <mergeCell ref="A94:B94"/>
    <mergeCell ref="B3:B4"/>
    <mergeCell ref="V3:Y3"/>
    <mergeCell ref="A3:A4"/>
    <mergeCell ref="C3:F3"/>
    <mergeCell ref="G3:J3"/>
    <mergeCell ref="K3:N3"/>
    <mergeCell ref="O3:Q3"/>
    <mergeCell ref="R3:U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DP_NACE_ODDÍL_2022_2025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2026-03-03T10:21:56Z</dcterms:created>
  <dcterms:modified xsi:type="dcterms:W3CDTF">2026-03-06T09:24:15Z</dcterms:modified>
</cp:coreProperties>
</file>